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3" sheetId="1" r:id="rId1"/>
  </sheets>
  <calcPr calcId="114210"/>
</workbook>
</file>

<file path=xl/calcChain.xml><?xml version="1.0" encoding="utf-8"?>
<calcChain xmlns="http://schemas.openxmlformats.org/spreadsheetml/2006/main">
  <c r="J215" i="1"/>
  <c r="J222"/>
  <c r="J214"/>
  <c r="J235"/>
  <c r="J241"/>
  <c r="J234"/>
  <c r="J249"/>
  <c r="J248"/>
  <c r="J255"/>
  <c r="J258"/>
  <c r="J254"/>
  <c r="J267"/>
  <c r="J272"/>
  <c r="J266"/>
  <c r="J274"/>
  <c r="J277"/>
  <c r="J276"/>
  <c r="J213"/>
  <c r="J204"/>
  <c r="J203"/>
  <c r="J211"/>
  <c r="J210"/>
  <c r="J202"/>
  <c r="J177"/>
  <c r="J179"/>
  <c r="J174"/>
  <c r="J173"/>
  <c r="J190"/>
  <c r="J193"/>
  <c r="J189"/>
  <c r="J196"/>
  <c r="J195"/>
  <c r="J199"/>
  <c r="J198"/>
  <c r="J172"/>
  <c r="J149"/>
  <c r="J90"/>
  <c r="J89"/>
  <c r="J108"/>
  <c r="J115"/>
  <c r="J129"/>
  <c r="J135"/>
  <c r="J107"/>
  <c r="J145"/>
  <c r="J144"/>
  <c r="J88"/>
  <c r="J63"/>
  <c r="J62"/>
  <c r="J69"/>
  <c r="J68"/>
  <c r="J74"/>
  <c r="J82"/>
  <c r="J73"/>
  <c r="J61"/>
  <c r="J16"/>
  <c r="J24"/>
  <c r="J14"/>
  <c r="J13"/>
  <c r="J26"/>
  <c r="J29"/>
  <c r="J31"/>
  <c r="J28"/>
  <c r="J34"/>
  <c r="J33"/>
  <c r="J44"/>
  <c r="J48"/>
  <c r="J40"/>
  <c r="J39"/>
  <c r="J52"/>
  <c r="J51"/>
  <c r="J57"/>
  <c r="J59"/>
  <c r="J56"/>
  <c r="J12"/>
  <c r="J280"/>
  <c r="I215"/>
  <c r="I222"/>
  <c r="I214"/>
  <c r="I235"/>
  <c r="I241"/>
  <c r="I234"/>
  <c r="I249"/>
  <c r="I248"/>
  <c r="I255"/>
  <c r="I258"/>
  <c r="I254"/>
  <c r="I267"/>
  <c r="I272"/>
  <c r="I266"/>
  <c r="I274"/>
  <c r="I277"/>
  <c r="I276"/>
  <c r="I213"/>
  <c r="I204"/>
  <c r="I203"/>
  <c r="I211"/>
  <c r="I210"/>
  <c r="I202"/>
  <c r="I177"/>
  <c r="I179"/>
  <c r="I174"/>
  <c r="I173"/>
  <c r="I190"/>
  <c r="I193"/>
  <c r="I189"/>
  <c r="I196"/>
  <c r="I195"/>
  <c r="I199"/>
  <c r="I198"/>
  <c r="I172"/>
  <c r="I149"/>
  <c r="I90"/>
  <c r="I89"/>
  <c r="I108"/>
  <c r="I115"/>
  <c r="I129"/>
  <c r="I135"/>
  <c r="I107"/>
  <c r="I145"/>
  <c r="I144"/>
  <c r="I88"/>
  <c r="I63"/>
  <c r="I62"/>
  <c r="I69"/>
  <c r="I68"/>
  <c r="I74"/>
  <c r="I82"/>
  <c r="I73"/>
  <c r="I61"/>
  <c r="I16"/>
  <c r="I24"/>
  <c r="I14"/>
  <c r="I13"/>
  <c r="I26"/>
  <c r="I29"/>
  <c r="I31"/>
  <c r="I28"/>
  <c r="I34"/>
  <c r="I33"/>
  <c r="I44"/>
  <c r="I48"/>
  <c r="I40"/>
  <c r="I39"/>
  <c r="I52"/>
  <c r="I51"/>
  <c r="I57"/>
  <c r="I59"/>
  <c r="I56"/>
  <c r="I12"/>
  <c r="I280"/>
  <c r="K280"/>
  <c r="K126"/>
  <c r="K131"/>
  <c r="K130"/>
  <c r="K134"/>
  <c r="K133"/>
  <c r="K132"/>
  <c r="K171"/>
  <c r="K170"/>
  <c r="K169"/>
  <c r="K208"/>
  <c r="K212"/>
  <c r="K215"/>
  <c r="K210"/>
  <c r="K213"/>
  <c r="K211"/>
  <c r="K214"/>
  <c r="K273"/>
  <c r="K278"/>
  <c r="K275"/>
  <c r="K271"/>
  <c r="K270"/>
  <c r="K269"/>
  <c r="K268"/>
  <c r="K265"/>
  <c r="K260"/>
  <c r="K263"/>
  <c r="K262"/>
  <c r="K261"/>
  <c r="K259"/>
  <c r="K257"/>
  <c r="K256"/>
  <c r="K253"/>
  <c r="K252"/>
  <c r="K251"/>
  <c r="K250"/>
  <c r="K248"/>
  <c r="K247"/>
  <c r="K245"/>
  <c r="K244"/>
  <c r="K243"/>
  <c r="K242"/>
  <c r="K240"/>
  <c r="K239"/>
  <c r="K238"/>
  <c r="K237"/>
  <c r="K236"/>
  <c r="K233"/>
  <c r="K232"/>
  <c r="K231"/>
  <c r="K230"/>
  <c r="K227"/>
  <c r="K229"/>
  <c r="K228"/>
  <c r="K226"/>
  <c r="K225"/>
  <c r="K224"/>
  <c r="K223"/>
  <c r="K217"/>
  <c r="K188"/>
  <c r="K186"/>
  <c r="K274"/>
  <c r="K272"/>
  <c r="K249"/>
  <c r="K235"/>
  <c r="K181"/>
  <c r="K156"/>
  <c r="J151"/>
  <c r="I151"/>
  <c r="K166"/>
  <c r="K160"/>
  <c r="K158"/>
  <c r="K159"/>
  <c r="K153"/>
  <c r="K154"/>
  <c r="K206"/>
  <c r="K207"/>
  <c r="K96"/>
  <c r="K148"/>
  <c r="K138"/>
  <c r="K137"/>
  <c r="K128"/>
  <c r="K122"/>
  <c r="K120"/>
  <c r="K104"/>
  <c r="K100"/>
  <c r="K92"/>
  <c r="K87"/>
  <c r="K84"/>
  <c r="K75"/>
  <c r="K71"/>
  <c r="K65"/>
  <c r="K149"/>
  <c r="K43"/>
  <c r="K42"/>
  <c r="K41"/>
  <c r="K37"/>
  <c r="K36"/>
  <c r="K18"/>
  <c r="K19"/>
  <c r="K15"/>
  <c r="K17"/>
  <c r="K20"/>
  <c r="K21"/>
  <c r="K22"/>
  <c r="K23"/>
  <c r="K25"/>
  <c r="K27"/>
  <c r="K30"/>
  <c r="K32"/>
  <c r="K35"/>
  <c r="K38"/>
  <c r="K45"/>
  <c r="K46"/>
  <c r="K47"/>
  <c r="K49"/>
  <c r="K50"/>
  <c r="K53"/>
  <c r="K54"/>
  <c r="K55"/>
  <c r="K58"/>
  <c r="K60"/>
  <c r="K64"/>
  <c r="K66"/>
  <c r="K67"/>
  <c r="K70"/>
  <c r="K72"/>
  <c r="K76"/>
  <c r="K77"/>
  <c r="K78"/>
  <c r="K79"/>
  <c r="K80"/>
  <c r="K81"/>
  <c r="K83"/>
  <c r="K85"/>
  <c r="K86"/>
  <c r="K91"/>
  <c r="K93"/>
  <c r="K94"/>
  <c r="K95"/>
  <c r="K97"/>
  <c r="K98"/>
  <c r="K99"/>
  <c r="K101"/>
  <c r="K102"/>
  <c r="K103"/>
  <c r="K105"/>
  <c r="K106"/>
  <c r="K109"/>
  <c r="K110"/>
  <c r="K111"/>
  <c r="K112"/>
  <c r="K113"/>
  <c r="K114"/>
  <c r="K116"/>
  <c r="K117"/>
  <c r="K118"/>
  <c r="K119"/>
  <c r="K121"/>
  <c r="K123"/>
  <c r="K124"/>
  <c r="K125"/>
  <c r="K127"/>
  <c r="K136"/>
  <c r="K139"/>
  <c r="K140"/>
  <c r="K141"/>
  <c r="K142"/>
  <c r="K143"/>
  <c r="K146"/>
  <c r="K147"/>
  <c r="K152"/>
  <c r="K155"/>
  <c r="K157"/>
  <c r="K161"/>
  <c r="K162"/>
  <c r="K163"/>
  <c r="K164"/>
  <c r="K165"/>
  <c r="K167"/>
  <c r="K168"/>
  <c r="K175"/>
  <c r="K176"/>
  <c r="K178"/>
  <c r="K180"/>
  <c r="K182"/>
  <c r="K183"/>
  <c r="K184"/>
  <c r="K185"/>
  <c r="K187"/>
  <c r="K191"/>
  <c r="K192"/>
  <c r="K194"/>
  <c r="K197"/>
  <c r="K200"/>
  <c r="K201"/>
  <c r="K205"/>
  <c r="K209"/>
  <c r="K216"/>
  <c r="K218"/>
  <c r="K219"/>
  <c r="K220"/>
  <c r="K221"/>
  <c r="J150"/>
  <c r="I150"/>
  <c r="K276"/>
  <c r="K277"/>
  <c r="K279"/>
  <c r="K246"/>
  <c r="K234"/>
  <c r="K115"/>
  <c r="K48"/>
  <c r="K14"/>
  <c r="K264"/>
  <c r="K29"/>
  <c r="K51"/>
  <c r="K34"/>
  <c r="K90"/>
  <c r="K193"/>
  <c r="K199"/>
  <c r="K26"/>
  <c r="K62"/>
  <c r="K129"/>
  <c r="K179"/>
  <c r="K59"/>
  <c r="K74"/>
  <c r="K150"/>
  <c r="K203"/>
  <c r="K255"/>
  <c r="K24"/>
  <c r="K222"/>
  <c r="K16"/>
  <c r="K174"/>
  <c r="K196"/>
  <c r="K266"/>
  <c r="K44"/>
  <c r="K31"/>
  <c r="K144"/>
  <c r="K151"/>
  <c r="K190"/>
  <c r="K63"/>
  <c r="K57"/>
  <c r="K82"/>
  <c r="K135"/>
  <c r="K177"/>
  <c r="K241"/>
  <c r="K204"/>
  <c r="K258"/>
  <c r="K267"/>
  <c r="K52"/>
  <c r="K145"/>
  <c r="K69"/>
  <c r="K198"/>
  <c r="K68"/>
  <c r="K195"/>
  <c r="K28"/>
  <c r="K89"/>
  <c r="K189"/>
  <c r="K254"/>
  <c r="K13"/>
  <c r="K173"/>
  <c r="K73"/>
  <c r="K39"/>
  <c r="K33"/>
  <c r="K56"/>
  <c r="K202"/>
  <c r="K172"/>
  <c r="K12"/>
  <c r="K61"/>
  <c r="K108"/>
  <c r="K107"/>
  <c r="K88"/>
</calcChain>
</file>

<file path=xl/sharedStrings.xml><?xml version="1.0" encoding="utf-8"?>
<sst xmlns="http://schemas.openxmlformats.org/spreadsheetml/2006/main" count="1488" uniqueCount="319">
  <si>
    <t>руб.</t>
  </si>
  <si>
    <t>КВСР</t>
  </si>
  <si>
    <t>Раздел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</si>
  <si>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</si>
  <si>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</si>
  <si>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</si>
  <si>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</si>
  <si>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</si>
  <si>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</si>
  <si>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</si>
  <si>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</si>
  <si>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</si>
  <si>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</si>
  <si>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</si>
  <si>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</si>
  <si>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</si>
  <si>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</si>
  <si>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</si>
  <si>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</si>
  <si>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</si>
  <si>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</si>
  <si>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</si>
  <si>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</si>
  <si>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</si>
  <si>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</si>
  <si>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0020401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</si>
  <si>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</si>
  <si>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</si>
  <si>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</si>
  <si>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</si>
  <si>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</si>
  <si>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</si>
  <si>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</si>
  <si>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852</t>
  </si>
  <si>
    <t>Уплата прочих налогов, сборов и иных обязательных платежей</t>
  </si>
  <si>
    <t>5180200</t>
  </si>
  <si>
    <t>Реформирование муниципальных финансов</t>
  </si>
  <si>
    <t>Резервные фонды</t>
  </si>
  <si>
    <t>0700500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</si>
  <si>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</si>
  <si>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</si>
  <si>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</si>
  <si>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</si>
  <si>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</si>
  <si>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7950001</t>
  </si>
  <si>
    <t>МЦП "Улучшение условий и охрана труда в организациях Дивеевского района на 2011-2013гг"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</si>
  <si>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</si>
  <si>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</si>
  <si>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</si>
  <si>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</si>
  <si>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</si>
  <si>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</si>
  <si>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</si>
  <si>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</si>
  <si>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</si>
  <si>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</si>
  <si>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</si>
  <si>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</si>
  <si>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2180500</t>
  </si>
  <si>
    <t>Районная доля к ОЦП "Проведение мероприятий населенных пунктов НО"</t>
  </si>
  <si>
    <t>04</t>
  </si>
  <si>
    <t>Водное хозяйство</t>
  </si>
  <si>
    <t>Дорожное хозяйство (дорожные фонды)</t>
  </si>
  <si>
    <t>12</t>
  </si>
  <si>
    <t>Другие вопросы в области национальной экономики</t>
  </si>
  <si>
    <t>1020102</t>
  </si>
  <si>
    <t>Бюджетные инвестиции в объекты капитального строительства собственности муниципальных образований</t>
  </si>
  <si>
    <t>05</t>
  </si>
  <si>
    <t>Коммунальное хозяйство</t>
  </si>
  <si>
    <t>7950003</t>
  </si>
  <si>
    <t>Программа комплексного развития систем коммунальной инфраструктуры Дивеевского района на 2011-2015годы.</t>
  </si>
  <si>
    <t>Благоустройство</t>
  </si>
  <si>
    <t>6000503</t>
  </si>
  <si>
    <t>Прочие мероприятия по благоустройству за счет средств местных бюджетов</t>
  </si>
  <si>
    <t>7950005</t>
  </si>
  <si>
    <t>Социальное обеспечение населения</t>
  </si>
  <si>
    <t>5055601</t>
  </si>
  <si>
    <t>Субсидирование процентных ставок по кредитам на приобретение  или стоительства жилья</t>
  </si>
  <si>
    <t>322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</si>
  <si>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</si>
  <si>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</si>
  <si>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</si>
  <si>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5160130</t>
  </si>
  <si>
    <t>Выравнивание бюджетной обеспеченности поселений из районного фонда финансовой поддержки</t>
  </si>
  <si>
    <t>510</t>
  </si>
  <si>
    <t>Дотации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</si>
  <si>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</si>
  <si>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</si>
  <si>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</si>
  <si>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</si>
  <si>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</si>
  <si>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</si>
  <si>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</si>
  <si>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4239902</t>
  </si>
  <si>
    <t>Обеспечение деятельности подведомственных учреждений районного бюджета</t>
  </si>
  <si>
    <t>08</t>
  </si>
  <si>
    <t>Культура</t>
  </si>
  <si>
    <t>612</t>
  </si>
  <si>
    <t>4400200</t>
  </si>
  <si>
    <t>4409900</t>
  </si>
  <si>
    <t>Обеспечение деятельности подведомственных учреждений</t>
  </si>
  <si>
    <t>4429900</t>
  </si>
  <si>
    <t>Другие вопросы в области культуры, кинематографии</t>
  </si>
  <si>
    <t>4529902</t>
  </si>
  <si>
    <t>финансирование за счет районного бюджета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</si>
  <si>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</si>
  <si>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</si>
  <si>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Комплектование книжных фондов библиотек муниципальных образований</t>
  </si>
  <si>
    <t>074</t>
  </si>
  <si>
    <t>Отдел образования администрации Дивеевского района Нижегородской области</t>
  </si>
  <si>
    <t>0020402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</si>
  <si>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</si>
  <si>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0020403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</si>
  <si>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</si>
  <si>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0020405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</si>
  <si>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</si>
  <si>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</si>
  <si>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4209901</t>
  </si>
  <si>
    <t>Обеспечение деятельности подведомственных учреждений за счет субвенции из областного бюджета</t>
  </si>
  <si>
    <t>4209902</t>
  </si>
  <si>
    <t>Обеспечение деятельности бюджетных учреждений, финансируемых из местного бюджета</t>
  </si>
  <si>
    <t>7950012</t>
  </si>
  <si>
    <t>МЦП "Профилактика терроризма и экстримизма в Дивеевском районе на 2011-2012гг"</t>
  </si>
  <si>
    <t>4219901</t>
  </si>
  <si>
    <t>810</t>
  </si>
  <si>
    <t>Субсидии юридическим лицам (кроме государственных учреждений) и физическим лицам - производителям товаров, работ, услуг</t>
  </si>
  <si>
    <t>4219902</t>
  </si>
  <si>
    <t>4339901</t>
  </si>
  <si>
    <t>4362101</t>
  </si>
  <si>
    <t>Субсидия на модернизацию региональных систем образования за счет средств ФБ</t>
  </si>
  <si>
    <t>5200900</t>
  </si>
  <si>
    <t>Ежемесячное денежное вознаграждение за классное руководство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</si>
  <si>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</si>
  <si>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</si>
  <si>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</si>
  <si>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</si>
  <si>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</si>
  <si>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</si>
  <si>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</si>
  <si>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</si>
  <si>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</si>
  <si>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</si>
  <si>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</si>
  <si>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</si>
  <si>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</si>
  <si>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0020404</t>
  </si>
  <si>
    <t>Субвенции ОБ на осуществление отдельных государственных полномочий по поддержке сельскохозяйственного производства</t>
  </si>
  <si>
    <t>2600400</t>
  </si>
  <si>
    <t>Мероприятия в области сельскохозяйственного производства</t>
  </si>
  <si>
    <t>5228004</t>
  </si>
  <si>
    <t>Поддержка элитного семеноводства за счет средств  областного бюджета</t>
  </si>
  <si>
    <t>5228005</t>
  </si>
  <si>
    <t>Поддержка племенного животноводства за счет средств областного бюджета</t>
  </si>
  <si>
    <t>5228006</t>
  </si>
  <si>
    <t>Стабилизация и увеличение поголовья КРС за счет средств ОБ</t>
  </si>
  <si>
    <t>5228008</t>
  </si>
  <si>
    <t>Компенсация части затрат по страхованию урожаю с/х культур,урожая многолетних насаждений и посадок многолетних насаждений за счет средств ОБ</t>
  </si>
  <si>
    <t>5228010</t>
  </si>
  <si>
    <t>Возмещение  гражданам , ведущим  личное хозяйство ,части затрат на уплату процентов по кредитам, полученным в росс. кредитных организациях, полученным в с.х. кредитных потребительских кооп. в 2005-2010 г. на срок до 8 лет.  за счет ОБ</t>
  </si>
  <si>
    <t>5228011</t>
  </si>
  <si>
    <t>Субвенция из ОБ на возмещение части на приобретение зерноуборочных и кормоуборочных комбайнов отечественоого производства</t>
  </si>
  <si>
    <t>131</t>
  </si>
  <si>
    <t>Отдел капитального  строительства и архитектуры  администрации Дивеевского района</t>
  </si>
  <si>
    <t>3150203</t>
  </si>
  <si>
    <t>Капитальн.ремонт и ремонт автомоб.дорог общего пользования населенных пунктов</t>
  </si>
  <si>
    <t>243</t>
  </si>
  <si>
    <t>Закупка товаров, работ, услуг в целях капитального ремонта государственного имущества</t>
  </si>
  <si>
    <t>5223102</t>
  </si>
  <si>
    <t>411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</si>
  <si>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</si>
  <si>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3380000</t>
  </si>
  <si>
    <t>Мероприятия в области строительства, архитектуры и градостроительства</t>
  </si>
  <si>
    <t>5226500</t>
  </si>
  <si>
    <t>Областная целевая программа "Развитие социальной и инженерной инфраструктуры как основы повышения качества жизни населения Нижегородской области на 2009 год"</t>
  </si>
  <si>
    <t>Жилищное хозяйство</t>
  </si>
  <si>
    <t>Обеспечение мероприятий по капитальному ремонту многоквартирных домов</t>
  </si>
  <si>
    <t>0980201</t>
  </si>
  <si>
    <t>3150204</t>
  </si>
  <si>
    <t>Капитальный ремонт и ремонт дворовых территорий,проездов к дворовым территориям многоквартирных домов</t>
  </si>
  <si>
    <t>3500300</t>
  </si>
  <si>
    <t>Мероприятия в области жилищного хозяйства</t>
  </si>
  <si>
    <t>5223103</t>
  </si>
  <si>
    <t>7950018</t>
  </si>
  <si>
    <t>МЦП "Формирование доступной для инвалидов среды жизнедеятельности по Дивеевскому району на 2010-2013гг"</t>
  </si>
  <si>
    <t>Пособия и компенсации по публичным нормативным обязательствами</t>
  </si>
  <si>
    <t>313</t>
  </si>
  <si>
    <t>Мероприятия в области социальной политики</t>
  </si>
  <si>
    <t>330</t>
  </si>
  <si>
    <t>Председатель представительного органа муниципального образования</t>
  </si>
  <si>
    <t>0021100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</si>
  <si>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</si>
  <si>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</si>
  <si>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</si>
  <si>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</si>
  <si>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0020801</t>
  </si>
  <si>
    <t>Глава местной администрации (исполнительно-распорядительного органа муниципального образования)</t>
  </si>
  <si>
    <t>0939900</t>
  </si>
  <si>
    <t>Органы внутренних дел</t>
  </si>
  <si>
    <t>7950006</t>
  </si>
  <si>
    <t>Профилактика безнадзорности и правонарушений несовершеннолетних Дивеевского района НО на 2011-2013гг</t>
  </si>
  <si>
    <t>7950009</t>
  </si>
  <si>
    <t>МЦП "Повышение безопасности дорожного движения Дивеевского района на 2008-2012гг"</t>
  </si>
  <si>
    <t>7950010</t>
  </si>
  <si>
    <t>МЦП "Профилактика преступлений и иных правонарушений по Дивеевскому району на 2010-2012гг"</t>
  </si>
  <si>
    <t>3029900</t>
  </si>
  <si>
    <t>7950008</t>
  </si>
  <si>
    <t>МЦП "Развитие субъектов малого и среднего предпринимательства в Дивеевском районе на 2010-2015гг"</t>
  </si>
  <si>
    <t>3500100</t>
  </si>
  <si>
    <t>Субсидии на возмещение выпадающих доходов</t>
  </si>
  <si>
    <t>3510500</t>
  </si>
  <si>
    <t>Мероприятия в области коммунального хозяйства</t>
  </si>
  <si>
    <t>4050100</t>
  </si>
  <si>
    <t>Осуществление мероприятий в области экологического контроля</t>
  </si>
  <si>
    <t>5221200</t>
  </si>
  <si>
    <t>Субс.на осущсоциальных выплат молодым семьям в рамках ОЦП"Обеспечение жильем молод.семей в НО" на 2011-2013гг</t>
  </si>
  <si>
    <t>7950002</t>
  </si>
  <si>
    <t>МЦП "Молодая семья на 2011-2015гг в рамках ФЦП "Жилище"</t>
  </si>
  <si>
    <t>7950004</t>
  </si>
  <si>
    <t>МЦП"Старшее поколение  на 2011-2013 годы"</t>
  </si>
  <si>
    <t>314</t>
  </si>
  <si>
    <t>Меры социальной поддержки населения по публичным нормативным обязательствам</t>
  </si>
  <si>
    <t>5129700</t>
  </si>
  <si>
    <t>Мероприятия в области здравоохранения, спорта и физической культуры, туризма</t>
  </si>
  <si>
    <t>Периодическая печать и издательства</t>
  </si>
  <si>
    <t>4440200</t>
  </si>
  <si>
    <t>Государственная поддержка в сфере средств массовой информации</t>
  </si>
  <si>
    <t>4579900</t>
  </si>
  <si>
    <t>Функционирование местных администраций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</si>
  <si>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</si>
  <si>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</si>
  <si>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</si>
  <si>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3150302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</si>
  <si>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</si>
  <si>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</si>
  <si>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5053300</t>
  </si>
  <si>
    <t>321</t>
  </si>
  <si>
    <t>Пособия и компенсации гражданам и иные социальные выплаты, кроме публичных нормативных обязательств</t>
  </si>
  <si>
    <t>630</t>
  </si>
  <si>
    <t>Субсидии некомерческим организациям (кроме государственных учреждений)</t>
  </si>
  <si>
    <t xml:space="preserve"> </t>
  </si>
  <si>
    <t>2800100</t>
  </si>
  <si>
    <t>Мероприятия в области использования, охраны водных объектов и гидротехнических сооружений</t>
  </si>
  <si>
    <t>3400300</t>
  </si>
  <si>
    <t>Мероприятия по землеустройству и землепользованию</t>
  </si>
  <si>
    <t>План  на 2013 год</t>
  </si>
  <si>
    <t>Исполнено за 1 полугодие 2013 года</t>
  </si>
  <si>
    <t>122</t>
  </si>
  <si>
    <t xml:space="preserve">Иные выплаты персоналу, за  исключением фонда оплаты </t>
  </si>
  <si>
    <t>Капитальный ремонт и ремонт автомобильных дорог общего пользования населенных пунктов</t>
  </si>
  <si>
    <t>Мероприятия в сфере дорожного хозяйства</t>
  </si>
  <si>
    <t>Субсидии из ОБ на капитальный ремонт и ремонт автомобильных дорог общего пользования населенных пунктов</t>
  </si>
  <si>
    <t>Субсидия из ОБ на капитальный ремонт и ремонт дворовых территорий многоквартирных домов,проездов к дворовым территориям многоквартирных домов населенных пунктов</t>
  </si>
  <si>
    <t>РЦП "Развитие системы отдыха и оздоровления детей и молодежи Дивеевского муниципального района НО на 2013-2014 годы"</t>
  </si>
  <si>
    <t>5210301</t>
  </si>
  <si>
    <t>Иные межбюджетные  трансферты на  поддержку мер по обеспечению сбалансированности бюджетов поселений</t>
  </si>
  <si>
    <t>4239905</t>
  </si>
  <si>
    <t>Субсидии на софинансирование полномочий ОМСУ на повышение зарплаты педработникам учреждений ДОД</t>
  </si>
  <si>
    <t>5205500</t>
  </si>
  <si>
    <t>Субсидии на повышение заработной платы отдельным категориям работников бюджетной сферы</t>
  </si>
  <si>
    <t>464</t>
  </si>
  <si>
    <t>Взнос в уставный капитал открытого акционерного общества "Центральное конструкторское бюро морской техники "Рубин", г. Санкт-Петербург</t>
  </si>
  <si>
    <t>5205700</t>
  </si>
  <si>
    <t>Субсидии на софинансирование полномочий ОМСУ на повышение зарплаты работникам мун.учр.культуры</t>
  </si>
  <si>
    <t>4209907</t>
  </si>
  <si>
    <t>Субсидия  по организации предоставления  общедоступного бесплатного дошкольного образования  за счет средств областного бюджета на повышение заработной платы педагогических работников ДОУ с 1 января 2013г. на 90,8%</t>
  </si>
  <si>
    <t>7950024</t>
  </si>
  <si>
    <t>МЦП "Комплекс мер, направленных на решение проблемы дефицита мест в детских садах района  до 2015 года"</t>
  </si>
  <si>
    <t>5226602</t>
  </si>
  <si>
    <t>Субсидии на организацию отдыха и оздоровление детей  в каникулярный период</t>
  </si>
  <si>
    <t>5226603</t>
  </si>
  <si>
    <t>Субвенция на возмещение части расходов по приобретению  путевок в детские санатории</t>
  </si>
  <si>
    <t>Закупка товаров, работ и услуг в сфере информационно-коммуникационных технорлогий</t>
  </si>
  <si>
    <t>5204000</t>
  </si>
  <si>
    <t>Субвенция на проведение  ремонта  жилых помещений , собственниками  которых являются  дети-сироты, и дети , оставшиеся  без попечения родителей</t>
  </si>
  <si>
    <t>Иные выплаты персоналу, за исключением фонда оплаты труда</t>
  </si>
  <si>
    <t>2600100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</si>
  <si>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2004 - 2010 годах на срок от 2 до 10 лет</t>
  </si>
  <si>
    <t>2600300</t>
  </si>
  <si>
    <t>Субсидии на возмещение части затрат на уплату процентов по кредитам, полученным на срок до пяти лет в российских кредитных организациях на приобретение племенного скота, племенного материала рыб, техники и оборудования для животноводческих комплексов и организаций, осуществляющих промышленное рыбоводство</t>
  </si>
  <si>
    <t>2601200</t>
  </si>
  <si>
    <t>Субсидии на поддержку растениеводства</t>
  </si>
  <si>
    <t>2601400</t>
  </si>
  <si>
    <t>Субсидии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2007 - 2010 годах на срок до 1 года</t>
  </si>
  <si>
    <t>5228009</t>
  </si>
  <si>
    <t>Субвенция из ОБ для финансового обеспечения стимулирования производства с/х продукции гражданами,вед.ЛПХ</t>
  </si>
  <si>
    <t>5228012</t>
  </si>
  <si>
    <t>Субсидия из ОБ на компенсацию части затрат  на приобретение средств химизации</t>
  </si>
  <si>
    <t>5228013</t>
  </si>
  <si>
    <t>Субвенция на оказание несвяз.поддержки в области растениеводства в 2013г</t>
  </si>
  <si>
    <t>5228016</t>
  </si>
  <si>
    <t>Субвенция на возмещение части затрат с/х товаропроизводителей на 1 литр (кг) реализованного товарного молока за счет средств ОБ</t>
  </si>
  <si>
    <t>1001299</t>
  </si>
  <si>
    <t>Субсидии бюджету Дивеевского района на осуществление капит.ремонта гидротехнических сооружений,находящихся в муниц.собственности за счет остатков ФБ</t>
  </si>
  <si>
    <t>0029900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</si>
  <si>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</si>
  <si>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</si>
  <si>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7950021</t>
  </si>
  <si>
    <t>МЦП "Патриотическое воспитание граждан в Дивеевском районе Но на 2011-2013г.г."</t>
  </si>
  <si>
    <t>7950011</t>
  </si>
  <si>
    <t>МЦП "Комплексные меры противодействия злоупотреблений наркотических средств и их незаконному обороту на тер-рии Дивеевского района на 2010-2012гг"</t>
  </si>
  <si>
    <t>2180300</t>
  </si>
  <si>
    <t>Мероприятия по защите от угрозы природного и техногенного характера, информирование и оповещение населения на транспорте</t>
  </si>
  <si>
    <t>441</t>
  </si>
  <si>
    <t>Взнос в уставный капитал открытого акционерного общества "Адмиралтейские верфи", г. Санкт-Петербург</t>
  </si>
  <si>
    <t>7950020</t>
  </si>
  <si>
    <t>МЦП" Развитие туризма и создание объектов туристической индустрии в Дивеевском районе НО в 2012-2015годах"</t>
  </si>
  <si>
    <t>5220200</t>
  </si>
  <si>
    <t>ОЦП "Меры социальной поддержки  молодых специалистов Нижегородской области на 2011-2023  годы"</t>
  </si>
  <si>
    <t>Охрана семьи  и детства</t>
  </si>
  <si>
    <t>5221400</t>
  </si>
  <si>
    <t>Субвенции на обеспечение детей-сирот и детей, оставшихся без попечения родителей жилыми помещениями за счет средств ОБ</t>
  </si>
  <si>
    <t>ВСЕГО</t>
  </si>
  <si>
    <t>Расходы районного бюджета  по ведомственной  структуре расходов за 1 полугодие  2013 года</t>
  </si>
  <si>
    <t>УТВЕРЖДЕНО</t>
  </si>
  <si>
    <t>постановлением администрации</t>
  </si>
  <si>
    <t>Дивеевского района</t>
  </si>
  <si>
    <t>Нижегородской области</t>
  </si>
  <si>
    <t>от 23 июля 2013 года N 809</t>
  </si>
  <si>
    <t>ПРИЛОЖЕНИЕ N 3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</si>
</sst>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2" fillId="0" borderId="0" xfId="0" applyFont="1"/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6" fillId="0" borderId="1" xfId="0" applyFont="1" applyBorder="1"/>
    <xf numFmtId="0" fontId="7" fillId="0" borderId="0" xfId="0" applyFont="1"/>
    <xf numFmtId="0" fontId="8" fillId="0" borderId="0" xfId="0" applyFont="1"/>
    <xf numFmtId="4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0" fontId="9" fillId="0" borderId="0" xfId="0" applyFont="1"/>
    <xf numFmtId="49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/>
    <xf numFmtId="49" fontId="1" fillId="0" borderId="2" xfId="0" applyNumberFormat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0" fillId="0" borderId="1" xfId="0" applyBorder="1"/>
    <xf numFmtId="49" fontId="1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6" fillId="0" borderId="0" xfId="0" applyFont="1" applyBorder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Border="1"/>
    <xf numFmtId="49" fontId="4" fillId="0" borderId="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0" fillId="0" borderId="1" xfId="0" applyFont="1" applyBorder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49" fontId="4" fillId="0" borderId="7" xfId="0" applyNumberFormat="1" applyFont="1" applyBorder="1" applyAlignment="1">
      <alignment horizontal="left" vertical="center" wrapText="1"/>
    </xf>
    <xf numFmtId="0" fontId="12" fillId="0" borderId="8" xfId="0" applyFont="1" applyBorder="1" applyAlignment="1"/>
    <xf numFmtId="0" fontId="12" fillId="0" borderId="9" xfId="0" applyFont="1" applyBorder="1" applyAlignment="1"/>
    <xf numFmtId="49" fontId="4" fillId="0" borderId="10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0"/>
  <sheetViews>
    <sheetView tabSelected="1" view="pageBreakPreview" topLeftCell="A145" zoomScaleNormal="100" workbookViewId="0">
      <selection activeCell="D268" sqref="D268"/>
    </sheetView>
  </sheetViews>
  <sheetFormatPr defaultRowHeight="15"/>
  <cols>
    <col min="1" max="1" width="6.28515625" style="18" customWidth="1"/>
    <col min="2" max="2" width="5.140625" style="18" customWidth="1"/>
    <col min="3" max="3" width="6.85546875" style="18" customWidth="1"/>
    <col min="4" max="4" width="20.85546875" style="18" customWidth="1"/>
    <col min="5" max="5" width="9.28515625" style="18" customWidth="1"/>
    <col min="6" max="6" width="19.28515625" style="18" customWidth="1"/>
    <col min="7" max="7" width="6.28515625" style="18" customWidth="1"/>
    <col min="8" max="8" width="18.140625" style="18" customWidth="1"/>
    <col min="9" max="9" width="16.28515625" style="18" customWidth="1"/>
    <col min="10" max="10" width="15.28515625" style="18" customWidth="1"/>
    <col min="11" max="11" width="11.7109375" style="18" customWidth="1"/>
  </cols>
  <sheetData>
    <row r="1" spans="1:11" ht="18.75">
      <c r="I1" s="56" t="s">
        <v>318</v>
      </c>
      <c r="J1" s="56"/>
      <c r="K1" s="56"/>
    </row>
    <row r="2" spans="1:11" ht="18.75">
      <c r="I2" s="51"/>
      <c r="J2" s="51"/>
      <c r="K2" s="51"/>
    </row>
    <row r="3" spans="1:11" ht="18.75">
      <c r="I3" s="53" t="s">
        <v>313</v>
      </c>
      <c r="J3" s="53"/>
      <c r="K3" s="53"/>
    </row>
    <row r="4" spans="1:11" ht="18.75">
      <c r="I4" s="53" t="s">
        <v>314</v>
      </c>
      <c r="J4" s="53"/>
      <c r="K4" s="53"/>
    </row>
    <row r="5" spans="1:11" ht="18.75">
      <c r="I5" s="53" t="s">
        <v>315</v>
      </c>
      <c r="J5" s="53"/>
      <c r="K5" s="53"/>
    </row>
    <row r="6" spans="1:11" ht="18.75">
      <c r="I6" s="53" t="s">
        <v>316</v>
      </c>
      <c r="J6" s="53"/>
      <c r="K6" s="53"/>
    </row>
    <row r="7" spans="1:11" ht="18.75">
      <c r="I7" s="53" t="s">
        <v>317</v>
      </c>
      <c r="J7" s="53"/>
      <c r="K7" s="53"/>
    </row>
    <row r="8" spans="1:11" s="15" customFormat="1" ht="29.25" customHeight="1">
      <c r="A8" s="54" t="s">
        <v>312</v>
      </c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>
      <c r="A9" s="1"/>
      <c r="B9" s="1" t="s">
        <v>0</v>
      </c>
      <c r="C9" s="1"/>
      <c r="D9" s="1"/>
      <c r="E9" s="1"/>
      <c r="F9" s="1"/>
      <c r="G9" s="1"/>
      <c r="H9" s="1"/>
      <c r="I9" s="1"/>
      <c r="J9" s="1"/>
      <c r="K9" s="1"/>
    </row>
    <row r="10" spans="1:11" s="2" customFormat="1" ht="49.5" customHeight="1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3" t="s">
        <v>244</v>
      </c>
      <c r="J10" s="3" t="s">
        <v>245</v>
      </c>
      <c r="K10" s="3" t="s">
        <v>9</v>
      </c>
    </row>
    <row r="11" spans="1:11" ht="15" customHeight="1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  <c r="J11" s="3" t="s">
        <v>19</v>
      </c>
      <c r="K11" s="3" t="s">
        <v>20</v>
      </c>
    </row>
    <row r="12" spans="1:11" s="11" customFormat="1" ht="15.75">
      <c r="A12" s="16" t="s">
        <v>21</v>
      </c>
      <c r="B12" s="60" t="s">
        <v>22</v>
      </c>
      <c r="C12" s="60"/>
      <c r="D12" s="60"/>
      <c r="E12" s="60"/>
      <c r="F12" s="60"/>
      <c r="G12" s="60"/>
      <c r="H12" s="60"/>
      <c r="I12" s="7">
        <f>SUM(I13+I26+I28+I33+I39+I51+I56)</f>
        <v>44954204.340000004</v>
      </c>
      <c r="J12" s="17">
        <f>SUM(J13+J26+J28+J33+J39+J51+J56)</f>
        <v>17835594.600000001</v>
      </c>
      <c r="K12" s="24">
        <f t="shared" ref="K12:K53" si="0">SUM(J12/I12*100)</f>
        <v>39.675031205323741</v>
      </c>
    </row>
    <row r="13" spans="1:11" s="10" customFormat="1" ht="12.75">
      <c r="A13" s="3"/>
      <c r="B13" s="3" t="s">
        <v>23</v>
      </c>
      <c r="C13" s="3"/>
      <c r="D13" s="3"/>
      <c r="E13" s="3"/>
      <c r="F13" s="3"/>
      <c r="G13" s="3"/>
      <c r="H13" s="3"/>
      <c r="I13" s="7">
        <f>SUM(I16+I24+I14)</f>
        <v>10508220.92</v>
      </c>
      <c r="J13" s="7">
        <f>SUM(J16+J24+J14)</f>
        <v>4626041.8100000005</v>
      </c>
      <c r="K13" s="24">
        <f t="shared" si="0"/>
        <v>44.023073412887484</v>
      </c>
    </row>
    <row r="14" spans="1:11" s="10" customFormat="1" ht="12.75">
      <c r="A14" s="3"/>
      <c r="B14" s="3" t="s">
        <v>23</v>
      </c>
      <c r="C14" s="3" t="s">
        <v>60</v>
      </c>
      <c r="D14" s="3"/>
      <c r="E14" s="3"/>
      <c r="F14" s="3"/>
      <c r="G14" s="3"/>
      <c r="H14" s="3"/>
      <c r="I14" s="7">
        <f>SUM(I15:I15)</f>
        <v>1066048</v>
      </c>
      <c r="J14" s="7">
        <f>SUM(J15:J15)</f>
        <v>1000000</v>
      </c>
      <c r="K14" s="24">
        <f t="shared" si="0"/>
        <v>93.804406555802373</v>
      </c>
    </row>
    <row r="15" spans="1:11" ht="114.75">
      <c r="A15" s="52"/>
      <c r="B15" s="20" t="s">
        <v>23</v>
      </c>
      <c r="C15" s="20" t="s">
        <v>60</v>
      </c>
      <c r="D15" s="20" t="s">
        <v>229</v>
      </c>
      <c r="E15" s="19" t="s">
        <v>25</v>
      </c>
      <c r="F15" s="20" t="s">
        <v>26</v>
      </c>
      <c r="G15" s="19" t="s">
        <v>46</v>
      </c>
      <c r="H15" s="20" t="s">
        <v>47</v>
      </c>
      <c r="I15" s="12">
        <v>1066048</v>
      </c>
      <c r="J15" s="12">
        <v>1000000</v>
      </c>
      <c r="K15" s="25">
        <f t="shared" si="0"/>
        <v>93.804406555802373</v>
      </c>
    </row>
    <row r="16" spans="1:11" s="10" customFormat="1" ht="12.75">
      <c r="A16" s="3"/>
      <c r="B16" s="3" t="s">
        <v>23</v>
      </c>
      <c r="C16" s="3" t="s">
        <v>24</v>
      </c>
      <c r="D16" s="13"/>
      <c r="E16" s="3"/>
      <c r="F16" s="3"/>
      <c r="G16" s="3"/>
      <c r="H16" s="3"/>
      <c r="I16" s="7">
        <f>SUM(I17:I23)</f>
        <v>8452872.9199999999</v>
      </c>
      <c r="J16" s="7">
        <f>SUM(J17:J23)</f>
        <v>3626041.8100000005</v>
      </c>
      <c r="K16" s="24">
        <f t="shared" si="0"/>
        <v>42.897152770634584</v>
      </c>
    </row>
    <row r="17" spans="1:11" ht="89.25">
      <c r="A17" s="22"/>
      <c r="B17" s="20" t="s">
        <v>23</v>
      </c>
      <c r="C17" s="20" t="s">
        <v>24</v>
      </c>
      <c r="D17" s="20" t="s">
        <v>230</v>
      </c>
      <c r="E17" s="19" t="s">
        <v>25</v>
      </c>
      <c r="F17" s="20" t="s">
        <v>26</v>
      </c>
      <c r="G17" s="19" t="s">
        <v>27</v>
      </c>
      <c r="H17" s="20" t="s">
        <v>28</v>
      </c>
      <c r="I17" s="12">
        <v>6436272</v>
      </c>
      <c r="J17" s="12">
        <v>2914904.68</v>
      </c>
      <c r="K17" s="25">
        <f t="shared" si="0"/>
        <v>45.2887118505868</v>
      </c>
    </row>
    <row r="18" spans="1:11" ht="89.25">
      <c r="A18" s="22"/>
      <c r="B18" s="20" t="s">
        <v>23</v>
      </c>
      <c r="C18" s="20" t="s">
        <v>24</v>
      </c>
      <c r="D18" s="20" t="s">
        <v>230</v>
      </c>
      <c r="E18" s="19" t="s">
        <v>25</v>
      </c>
      <c r="F18" s="20" t="s">
        <v>26</v>
      </c>
      <c r="G18" s="19" t="s">
        <v>246</v>
      </c>
      <c r="H18" s="20" t="s">
        <v>247</v>
      </c>
      <c r="I18" s="12">
        <v>15370</v>
      </c>
      <c r="J18" s="12">
        <v>6180</v>
      </c>
      <c r="K18" s="25">
        <f>SUM(J18/I18*100)</f>
        <v>40.208197787898506</v>
      </c>
    </row>
    <row r="19" spans="1:11" ht="89.25">
      <c r="A19" s="22"/>
      <c r="B19" s="20" t="s">
        <v>23</v>
      </c>
      <c r="C19" s="20" t="s">
        <v>24</v>
      </c>
      <c r="D19" s="20" t="s">
        <v>230</v>
      </c>
      <c r="E19" s="19" t="s">
        <v>25</v>
      </c>
      <c r="F19" s="20" t="s">
        <v>26</v>
      </c>
      <c r="G19" s="19" t="s">
        <v>29</v>
      </c>
      <c r="H19" s="20" t="s">
        <v>30</v>
      </c>
      <c r="I19" s="12">
        <v>1490100</v>
      </c>
      <c r="J19" s="12">
        <v>426831.45</v>
      </c>
      <c r="K19" s="25">
        <f t="shared" si="0"/>
        <v>28.644483591705256</v>
      </c>
    </row>
    <row r="20" spans="1:11" ht="89.25">
      <c r="A20" s="22"/>
      <c r="B20" s="20" t="s">
        <v>23</v>
      </c>
      <c r="C20" s="20" t="s">
        <v>24</v>
      </c>
      <c r="D20" s="20" t="s">
        <v>230</v>
      </c>
      <c r="E20" s="19" t="s">
        <v>25</v>
      </c>
      <c r="F20" s="20" t="s">
        <v>26</v>
      </c>
      <c r="G20" s="19" t="s">
        <v>31</v>
      </c>
      <c r="H20" s="20" t="s">
        <v>32</v>
      </c>
      <c r="I20" s="12">
        <v>335630</v>
      </c>
      <c r="J20" s="12">
        <v>177073.23</v>
      </c>
      <c r="K20" s="25">
        <f t="shared" si="0"/>
        <v>52.758463188630344</v>
      </c>
    </row>
    <row r="21" spans="1:11" ht="89.25">
      <c r="A21" s="22"/>
      <c r="B21" s="20" t="s">
        <v>23</v>
      </c>
      <c r="C21" s="20" t="s">
        <v>24</v>
      </c>
      <c r="D21" s="20" t="s">
        <v>230</v>
      </c>
      <c r="E21" s="19" t="s">
        <v>25</v>
      </c>
      <c r="F21" s="20" t="s">
        <v>26</v>
      </c>
      <c r="G21" s="19" t="s">
        <v>33</v>
      </c>
      <c r="H21" s="20" t="s">
        <v>34</v>
      </c>
      <c r="I21" s="12">
        <v>10000</v>
      </c>
      <c r="J21" s="12">
        <v>3595.58</v>
      </c>
      <c r="K21" s="25">
        <f t="shared" si="0"/>
        <v>35.955799999999996</v>
      </c>
    </row>
    <row r="22" spans="1:11" ht="89.25">
      <c r="A22" s="22"/>
      <c r="B22" s="20" t="s">
        <v>23</v>
      </c>
      <c r="C22" s="20" t="s">
        <v>24</v>
      </c>
      <c r="D22" s="20" t="s">
        <v>230</v>
      </c>
      <c r="E22" s="19" t="s">
        <v>35</v>
      </c>
      <c r="F22" s="20" t="s">
        <v>36</v>
      </c>
      <c r="G22" s="19" t="s">
        <v>29</v>
      </c>
      <c r="H22" s="20" t="s">
        <v>30</v>
      </c>
      <c r="I22" s="12">
        <v>115500.92</v>
      </c>
      <c r="J22" s="12">
        <v>97456.87</v>
      </c>
      <c r="K22" s="25">
        <f t="shared" si="0"/>
        <v>84.377570325846747</v>
      </c>
    </row>
    <row r="23" spans="1:11" ht="89.25">
      <c r="A23" s="22"/>
      <c r="B23" s="20" t="s">
        <v>23</v>
      </c>
      <c r="C23" s="20" t="s">
        <v>24</v>
      </c>
      <c r="D23" s="20" t="s">
        <v>230</v>
      </c>
      <c r="E23" s="19" t="s">
        <v>35</v>
      </c>
      <c r="F23" s="20" t="s">
        <v>36</v>
      </c>
      <c r="G23" s="19" t="s">
        <v>31</v>
      </c>
      <c r="H23" s="20" t="s">
        <v>32</v>
      </c>
      <c r="I23" s="12">
        <v>50000</v>
      </c>
      <c r="J23" s="12">
        <v>0</v>
      </c>
      <c r="K23" s="25">
        <f t="shared" si="0"/>
        <v>0</v>
      </c>
    </row>
    <row r="24" spans="1:11" s="10" customFormat="1" ht="12.75">
      <c r="A24" s="3"/>
      <c r="B24" s="13" t="s">
        <v>23</v>
      </c>
      <c r="C24" s="13" t="s">
        <v>20</v>
      </c>
      <c r="D24" s="13"/>
      <c r="E24" s="3"/>
      <c r="F24" s="13"/>
      <c r="G24" s="3"/>
      <c r="H24" s="13"/>
      <c r="I24" s="7">
        <f>SUM(I25)</f>
        <v>989300</v>
      </c>
      <c r="J24" s="7">
        <f>SUM(J25)</f>
        <v>0</v>
      </c>
      <c r="K24" s="24">
        <f t="shared" si="0"/>
        <v>0</v>
      </c>
    </row>
    <row r="25" spans="1:11" ht="38.25">
      <c r="B25" s="20" t="s">
        <v>23</v>
      </c>
      <c r="C25" s="20" t="s">
        <v>20</v>
      </c>
      <c r="D25" s="20" t="s">
        <v>37</v>
      </c>
      <c r="E25" s="19" t="s">
        <v>38</v>
      </c>
      <c r="F25" s="20" t="s">
        <v>39</v>
      </c>
      <c r="G25" s="19" t="s">
        <v>40</v>
      </c>
      <c r="H25" s="20" t="s">
        <v>41</v>
      </c>
      <c r="I25" s="12">
        <v>989300</v>
      </c>
      <c r="J25" s="12"/>
      <c r="K25" s="25">
        <f t="shared" si="0"/>
        <v>0</v>
      </c>
    </row>
    <row r="26" spans="1:11" s="10" customFormat="1" ht="12.75">
      <c r="A26" s="3"/>
      <c r="B26" s="13" t="s">
        <v>48</v>
      </c>
      <c r="C26" s="13"/>
      <c r="D26" s="13"/>
      <c r="E26" s="3"/>
      <c r="F26" s="13"/>
      <c r="G26" s="3"/>
      <c r="H26" s="13"/>
      <c r="I26" s="7">
        <f>SUM(I27)</f>
        <v>742600</v>
      </c>
      <c r="J26" s="7">
        <f>SUM(J27)</f>
        <v>371300</v>
      </c>
      <c r="K26" s="24">
        <f t="shared" si="0"/>
        <v>50</v>
      </c>
    </row>
    <row r="27" spans="1:11" ht="76.5">
      <c r="A27" s="19"/>
      <c r="B27" s="20" t="s">
        <v>48</v>
      </c>
      <c r="C27" s="20" t="s">
        <v>49</v>
      </c>
      <c r="D27" s="20" t="s">
        <v>50</v>
      </c>
      <c r="E27" s="19" t="s">
        <v>51</v>
      </c>
      <c r="F27" s="20" t="s">
        <v>52</v>
      </c>
      <c r="G27" s="19" t="s">
        <v>53</v>
      </c>
      <c r="H27" s="20" t="s">
        <v>54</v>
      </c>
      <c r="I27" s="12">
        <v>742600</v>
      </c>
      <c r="J27" s="12">
        <v>371300</v>
      </c>
      <c r="K27" s="25">
        <f t="shared" si="0"/>
        <v>50</v>
      </c>
    </row>
    <row r="28" spans="1:11" s="10" customFormat="1" ht="12.75">
      <c r="A28" s="3"/>
      <c r="B28" s="13" t="s">
        <v>49</v>
      </c>
      <c r="C28" s="13"/>
      <c r="D28" s="13"/>
      <c r="E28" s="3"/>
      <c r="F28" s="13"/>
      <c r="G28" s="3"/>
      <c r="H28" s="13"/>
      <c r="I28" s="7">
        <f>SUM(I29+I31)</f>
        <v>277550</v>
      </c>
      <c r="J28" s="7">
        <f>SUM(J29+J31)</f>
        <v>277550</v>
      </c>
      <c r="K28" s="24">
        <f t="shared" si="0"/>
        <v>100</v>
      </c>
    </row>
    <row r="29" spans="1:11" s="10" customFormat="1" ht="12.75">
      <c r="A29" s="3"/>
      <c r="B29" s="13" t="s">
        <v>49</v>
      </c>
      <c r="C29" s="13" t="s">
        <v>55</v>
      </c>
      <c r="D29" s="13"/>
      <c r="E29" s="3"/>
      <c r="F29" s="13"/>
      <c r="G29" s="3"/>
      <c r="H29" s="13"/>
      <c r="I29" s="7">
        <f>SUM(I30)</f>
        <v>172850</v>
      </c>
      <c r="J29" s="7">
        <f>SUM(J30)</f>
        <v>172850</v>
      </c>
      <c r="K29" s="24">
        <f t="shared" si="0"/>
        <v>100</v>
      </c>
    </row>
    <row r="30" spans="1:11" ht="76.5">
      <c r="B30" s="20" t="s">
        <v>49</v>
      </c>
      <c r="C30" s="20" t="s">
        <v>55</v>
      </c>
      <c r="D30" s="20" t="s">
        <v>56</v>
      </c>
      <c r="E30" s="19" t="s">
        <v>38</v>
      </c>
      <c r="F30" s="20" t="s">
        <v>39</v>
      </c>
      <c r="G30" s="19" t="s">
        <v>46</v>
      </c>
      <c r="H30" s="20" t="s">
        <v>47</v>
      </c>
      <c r="I30" s="12">
        <v>172850</v>
      </c>
      <c r="J30" s="12">
        <v>172850</v>
      </c>
      <c r="K30" s="25">
        <f t="shared" si="0"/>
        <v>100</v>
      </c>
    </row>
    <row r="31" spans="1:11" s="10" customFormat="1" ht="12.75">
      <c r="A31" s="3"/>
      <c r="B31" s="13" t="s">
        <v>49</v>
      </c>
      <c r="C31" s="13" t="s">
        <v>19</v>
      </c>
      <c r="D31" s="13"/>
      <c r="E31" s="3"/>
      <c r="F31" s="13"/>
      <c r="G31" s="3"/>
      <c r="H31" s="13"/>
      <c r="I31" s="7">
        <f>SUM(I32:I32)</f>
        <v>104700</v>
      </c>
      <c r="J31" s="7">
        <f>SUM(J32:J32)</f>
        <v>104700</v>
      </c>
      <c r="K31" s="24">
        <f t="shared" si="0"/>
        <v>100</v>
      </c>
    </row>
    <row r="32" spans="1:11" ht="63.75">
      <c r="A32" s="22"/>
      <c r="B32" s="20" t="s">
        <v>49</v>
      </c>
      <c r="C32" s="20" t="s">
        <v>19</v>
      </c>
      <c r="D32" s="20" t="s">
        <v>57</v>
      </c>
      <c r="E32" s="19" t="s">
        <v>58</v>
      </c>
      <c r="F32" s="20" t="s">
        <v>59</v>
      </c>
      <c r="G32" s="19" t="s">
        <v>46</v>
      </c>
      <c r="H32" s="20" t="s">
        <v>47</v>
      </c>
      <c r="I32" s="12">
        <v>104700</v>
      </c>
      <c r="J32" s="12">
        <v>104700</v>
      </c>
      <c r="K32" s="25">
        <f t="shared" si="0"/>
        <v>100</v>
      </c>
    </row>
    <row r="33" spans="1:11" s="10" customFormat="1" ht="12.75">
      <c r="A33" s="3"/>
      <c r="B33" s="13" t="s">
        <v>60</v>
      </c>
      <c r="C33" s="13"/>
      <c r="D33" s="13"/>
      <c r="E33" s="3"/>
      <c r="F33" s="13"/>
      <c r="G33" s="3"/>
      <c r="H33" s="13"/>
      <c r="I33" s="7">
        <f>SUM(I34)</f>
        <v>5737954</v>
      </c>
      <c r="J33" s="7">
        <f>SUM(J34)</f>
        <v>1270954</v>
      </c>
      <c r="K33" s="24">
        <f t="shared" si="0"/>
        <v>22.149951010412423</v>
      </c>
    </row>
    <row r="34" spans="1:11" s="10" customFormat="1" ht="12.75">
      <c r="A34" s="3"/>
      <c r="B34" s="13" t="s">
        <v>60</v>
      </c>
      <c r="C34" s="13" t="s">
        <v>55</v>
      </c>
      <c r="D34" s="13"/>
      <c r="E34" s="3"/>
      <c r="F34" s="13"/>
      <c r="G34" s="3"/>
      <c r="H34" s="13"/>
      <c r="I34" s="7">
        <f>SUM(I35:I38)</f>
        <v>5737954</v>
      </c>
      <c r="J34" s="7">
        <f>SUM(J35:J38)</f>
        <v>1270954</v>
      </c>
      <c r="K34" s="24">
        <f t="shared" si="0"/>
        <v>22.149951010412423</v>
      </c>
    </row>
    <row r="35" spans="1:11" ht="63.75">
      <c r="A35" s="22"/>
      <c r="B35" s="20" t="s">
        <v>60</v>
      </c>
      <c r="C35" s="20" t="s">
        <v>55</v>
      </c>
      <c r="D35" s="20" t="s">
        <v>62</v>
      </c>
      <c r="E35" s="19" t="s">
        <v>163</v>
      </c>
      <c r="F35" s="20" t="s">
        <v>248</v>
      </c>
      <c r="G35" s="19" t="s">
        <v>46</v>
      </c>
      <c r="H35" s="20" t="s">
        <v>47</v>
      </c>
      <c r="I35" s="12">
        <v>1200954</v>
      </c>
      <c r="J35" s="12">
        <v>1200954</v>
      </c>
      <c r="K35" s="25">
        <f t="shared" si="0"/>
        <v>100</v>
      </c>
    </row>
    <row r="36" spans="1:11" ht="38.25">
      <c r="A36" s="22"/>
      <c r="B36" s="20" t="s">
        <v>60</v>
      </c>
      <c r="C36" s="20" t="s">
        <v>55</v>
      </c>
      <c r="D36" s="20" t="s">
        <v>62</v>
      </c>
      <c r="E36" s="19" t="s">
        <v>231</v>
      </c>
      <c r="F36" s="20" t="s">
        <v>249</v>
      </c>
      <c r="G36" s="19" t="s">
        <v>46</v>
      </c>
      <c r="H36" s="20" t="s">
        <v>47</v>
      </c>
      <c r="I36" s="12">
        <v>35000</v>
      </c>
      <c r="J36" s="12">
        <v>35000</v>
      </c>
      <c r="K36" s="25">
        <f>SUM(J36/I36*100)</f>
        <v>100</v>
      </c>
    </row>
    <row r="37" spans="1:11" ht="76.5">
      <c r="A37" s="22"/>
      <c r="B37" s="20" t="s">
        <v>60</v>
      </c>
      <c r="C37" s="20" t="s">
        <v>55</v>
      </c>
      <c r="D37" s="20" t="s">
        <v>62</v>
      </c>
      <c r="E37" s="19" t="s">
        <v>167</v>
      </c>
      <c r="F37" s="20" t="s">
        <v>250</v>
      </c>
      <c r="G37" s="19" t="s">
        <v>46</v>
      </c>
      <c r="H37" s="20" t="s">
        <v>47</v>
      </c>
      <c r="I37" s="12">
        <v>4022000</v>
      </c>
      <c r="J37" s="12">
        <v>0</v>
      </c>
      <c r="K37" s="25">
        <f>SUM(J37/I37*100)</f>
        <v>0</v>
      </c>
    </row>
    <row r="38" spans="1:11" ht="102">
      <c r="A38" s="22"/>
      <c r="B38" s="20" t="s">
        <v>60</v>
      </c>
      <c r="C38" s="20" t="s">
        <v>55</v>
      </c>
      <c r="D38" s="20" t="s">
        <v>62</v>
      </c>
      <c r="E38" s="19" t="s">
        <v>232</v>
      </c>
      <c r="F38" s="20" t="s">
        <v>233</v>
      </c>
      <c r="G38" s="19" t="s">
        <v>46</v>
      </c>
      <c r="H38" s="20" t="s">
        <v>47</v>
      </c>
      <c r="I38" s="12">
        <v>480000</v>
      </c>
      <c r="J38" s="12">
        <v>35000</v>
      </c>
      <c r="K38" s="25">
        <f t="shared" si="0"/>
        <v>7.291666666666667</v>
      </c>
    </row>
    <row r="39" spans="1:11" s="10" customFormat="1" ht="12.75">
      <c r="A39" s="3"/>
      <c r="B39" s="13" t="s">
        <v>67</v>
      </c>
      <c r="C39" s="13"/>
      <c r="D39" s="13"/>
      <c r="E39" s="3"/>
      <c r="F39" s="13"/>
      <c r="G39" s="3"/>
      <c r="H39" s="13"/>
      <c r="I39" s="7">
        <f>SUM(I44+I48+I40)</f>
        <v>9161229.4199999999</v>
      </c>
      <c r="J39" s="7">
        <f>SUM(J44+J48+J40)</f>
        <v>2215078</v>
      </c>
      <c r="K39" s="24">
        <f t="shared" si="0"/>
        <v>24.178829046287547</v>
      </c>
    </row>
    <row r="40" spans="1:11" s="10" customFormat="1" ht="12.75">
      <c r="A40" s="3"/>
      <c r="B40" s="13" t="s">
        <v>67</v>
      </c>
      <c r="C40" s="13" t="s">
        <v>23</v>
      </c>
      <c r="D40" s="13"/>
      <c r="E40" s="3"/>
      <c r="F40" s="13"/>
      <c r="G40" s="3"/>
      <c r="H40" s="13"/>
      <c r="I40" s="7">
        <f>SUM(I41:I43)</f>
        <v>5015448.5999999996</v>
      </c>
      <c r="J40" s="7">
        <f>SUM(J41:J43)</f>
        <v>499228</v>
      </c>
      <c r="K40" s="24"/>
    </row>
    <row r="41" spans="1:11" s="18" customFormat="1" ht="89.25">
      <c r="A41" s="20"/>
      <c r="B41" s="20" t="s">
        <v>67</v>
      </c>
      <c r="C41" s="20" t="s">
        <v>23</v>
      </c>
      <c r="D41" s="20" t="s">
        <v>174</v>
      </c>
      <c r="E41" s="19" t="s">
        <v>177</v>
      </c>
      <c r="F41" s="20" t="s">
        <v>178</v>
      </c>
      <c r="G41" s="19" t="s">
        <v>46</v>
      </c>
      <c r="H41" s="20" t="s">
        <v>47</v>
      </c>
      <c r="I41" s="12">
        <v>499228</v>
      </c>
      <c r="J41" s="12">
        <v>499228</v>
      </c>
      <c r="K41" s="25">
        <f t="shared" si="0"/>
        <v>100</v>
      </c>
    </row>
    <row r="42" spans="1:11" s="18" customFormat="1" ht="140.25">
      <c r="A42" s="20"/>
      <c r="B42" s="20" t="s">
        <v>67</v>
      </c>
      <c r="C42" s="20" t="s">
        <v>23</v>
      </c>
      <c r="D42" s="20" t="s">
        <v>174</v>
      </c>
      <c r="E42" s="19" t="s">
        <v>181</v>
      </c>
      <c r="F42" s="20" t="s">
        <v>251</v>
      </c>
      <c r="G42" s="19" t="s">
        <v>165</v>
      </c>
      <c r="H42" s="20" t="s">
        <v>166</v>
      </c>
      <c r="I42" s="12">
        <v>2024220.6</v>
      </c>
      <c r="J42" s="12">
        <v>0</v>
      </c>
      <c r="K42" s="25">
        <f t="shared" si="0"/>
        <v>0</v>
      </c>
    </row>
    <row r="43" spans="1:11" s="18" customFormat="1" ht="140.25">
      <c r="A43" s="20"/>
      <c r="B43" s="20" t="s">
        <v>67</v>
      </c>
      <c r="C43" s="20" t="s">
        <v>23</v>
      </c>
      <c r="D43" s="20" t="s">
        <v>174</v>
      </c>
      <c r="E43" s="19" t="s">
        <v>181</v>
      </c>
      <c r="F43" s="20" t="s">
        <v>251</v>
      </c>
      <c r="G43" s="19" t="s">
        <v>46</v>
      </c>
      <c r="H43" s="20" t="s">
        <v>47</v>
      </c>
      <c r="I43" s="12">
        <v>2492000</v>
      </c>
      <c r="J43" s="12">
        <v>0</v>
      </c>
      <c r="K43" s="25">
        <f t="shared" si="0"/>
        <v>0</v>
      </c>
    </row>
    <row r="44" spans="1:11" s="10" customFormat="1" ht="12.75">
      <c r="A44" s="3"/>
      <c r="B44" s="13" t="s">
        <v>67</v>
      </c>
      <c r="C44" s="13" t="s">
        <v>48</v>
      </c>
      <c r="D44" s="13"/>
      <c r="E44" s="3"/>
      <c r="F44" s="13"/>
      <c r="G44" s="3"/>
      <c r="H44" s="13"/>
      <c r="I44" s="7">
        <f>SUM(I45:I47)</f>
        <v>3037850</v>
      </c>
      <c r="J44" s="7">
        <f>SUM(J45:J47)</f>
        <v>837850</v>
      </c>
      <c r="K44" s="24">
        <f t="shared" si="0"/>
        <v>27.580361110653918</v>
      </c>
    </row>
    <row r="45" spans="1:11" ht="38.25">
      <c r="A45" s="22"/>
      <c r="B45" s="20" t="s">
        <v>67</v>
      </c>
      <c r="C45" s="20" t="s">
        <v>48</v>
      </c>
      <c r="D45" s="20" t="s">
        <v>68</v>
      </c>
      <c r="E45" s="19" t="s">
        <v>38</v>
      </c>
      <c r="F45" s="20" t="s">
        <v>39</v>
      </c>
      <c r="G45" s="19" t="s">
        <v>46</v>
      </c>
      <c r="H45" s="20" t="s">
        <v>47</v>
      </c>
      <c r="I45" s="12">
        <v>337850</v>
      </c>
      <c r="J45" s="12">
        <v>337850</v>
      </c>
      <c r="K45" s="25">
        <f t="shared" si="0"/>
        <v>100</v>
      </c>
    </row>
    <row r="46" spans="1:11" ht="89.25">
      <c r="A46" s="22"/>
      <c r="B46" s="20" t="s">
        <v>67</v>
      </c>
      <c r="C46" s="20" t="s">
        <v>48</v>
      </c>
      <c r="D46" s="20" t="s">
        <v>68</v>
      </c>
      <c r="E46" s="19" t="s">
        <v>65</v>
      </c>
      <c r="F46" s="20" t="s">
        <v>66</v>
      </c>
      <c r="G46" s="19" t="s">
        <v>46</v>
      </c>
      <c r="H46" s="20" t="s">
        <v>47</v>
      </c>
      <c r="I46" s="12">
        <v>2000000</v>
      </c>
      <c r="J46" s="12">
        <v>500000</v>
      </c>
      <c r="K46" s="25">
        <f t="shared" si="0"/>
        <v>25</v>
      </c>
    </row>
    <row r="47" spans="1:11" ht="89.25">
      <c r="A47" s="22"/>
      <c r="B47" s="20" t="s">
        <v>67</v>
      </c>
      <c r="C47" s="20" t="s">
        <v>48</v>
      </c>
      <c r="D47" s="20" t="s">
        <v>68</v>
      </c>
      <c r="E47" s="19" t="s">
        <v>69</v>
      </c>
      <c r="F47" s="20" t="s">
        <v>70</v>
      </c>
      <c r="G47" s="19" t="s">
        <v>46</v>
      </c>
      <c r="H47" s="20" t="s">
        <v>47</v>
      </c>
      <c r="I47" s="12">
        <v>700000</v>
      </c>
      <c r="J47" s="12">
        <v>0</v>
      </c>
      <c r="K47" s="25">
        <f t="shared" si="0"/>
        <v>0</v>
      </c>
    </row>
    <row r="48" spans="1:11" s="10" customFormat="1" ht="12.75">
      <c r="A48" s="3"/>
      <c r="B48" s="13" t="s">
        <v>67</v>
      </c>
      <c r="C48" s="13" t="s">
        <v>49</v>
      </c>
      <c r="D48" s="13"/>
      <c r="E48" s="3"/>
      <c r="F48" s="13"/>
      <c r="G48" s="3"/>
      <c r="H48" s="13"/>
      <c r="I48" s="7">
        <f>SUM(I49:I50)</f>
        <v>1107930.82</v>
      </c>
      <c r="J48" s="7">
        <f>SUM(J49:J50)</f>
        <v>878000</v>
      </c>
      <c r="K48" s="24">
        <f t="shared" si="0"/>
        <v>79.24682517632283</v>
      </c>
    </row>
    <row r="49" spans="1:11" ht="51">
      <c r="A49" s="22"/>
      <c r="B49" s="20" t="s">
        <v>67</v>
      </c>
      <c r="C49" s="20" t="s">
        <v>49</v>
      </c>
      <c r="D49" s="20" t="s">
        <v>71</v>
      </c>
      <c r="E49" s="19" t="s">
        <v>72</v>
      </c>
      <c r="F49" s="20" t="s">
        <v>73</v>
      </c>
      <c r="G49" s="19" t="s">
        <v>46</v>
      </c>
      <c r="H49" s="20" t="s">
        <v>47</v>
      </c>
      <c r="I49" s="12">
        <v>1016952</v>
      </c>
      <c r="J49" s="12">
        <v>878000</v>
      </c>
      <c r="K49" s="25">
        <f t="shared" si="0"/>
        <v>86.336424924676876</v>
      </c>
    </row>
    <row r="50" spans="1:11" ht="102">
      <c r="A50" s="22"/>
      <c r="B50" s="20" t="s">
        <v>67</v>
      </c>
      <c r="C50" s="20" t="s">
        <v>49</v>
      </c>
      <c r="D50" s="20" t="s">
        <v>71</v>
      </c>
      <c r="E50" s="19" t="s">
        <v>74</v>
      </c>
      <c r="F50" s="23" t="s">
        <v>252</v>
      </c>
      <c r="G50" s="19" t="s">
        <v>46</v>
      </c>
      <c r="H50" s="20" t="s">
        <v>47</v>
      </c>
      <c r="I50" s="12">
        <v>90978.82</v>
      </c>
      <c r="J50" s="12">
        <v>0</v>
      </c>
      <c r="K50" s="25">
        <f t="shared" si="0"/>
        <v>0</v>
      </c>
    </row>
    <row r="51" spans="1:11" s="10" customFormat="1" ht="12.75">
      <c r="A51" s="3"/>
      <c r="B51" s="13" t="s">
        <v>19</v>
      </c>
      <c r="C51" s="13"/>
      <c r="D51" s="13"/>
      <c r="E51" s="3"/>
      <c r="F51" s="13"/>
      <c r="G51" s="3"/>
      <c r="H51" s="13"/>
      <c r="I51" s="7">
        <f>SUM(I52)</f>
        <v>62000</v>
      </c>
      <c r="J51" s="7">
        <f>SUM(J52)</f>
        <v>40445.79</v>
      </c>
      <c r="K51" s="24">
        <f t="shared" si="0"/>
        <v>65.235145161290319</v>
      </c>
    </row>
    <row r="52" spans="1:11" s="10" customFormat="1" ht="12.75">
      <c r="A52" s="3"/>
      <c r="B52" s="13" t="s">
        <v>19</v>
      </c>
      <c r="C52" s="13" t="s">
        <v>49</v>
      </c>
      <c r="D52" s="13"/>
      <c r="E52" s="3"/>
      <c r="F52" s="13"/>
      <c r="G52" s="3"/>
      <c r="H52" s="13"/>
      <c r="I52" s="7">
        <f>SUM(I53:I55)</f>
        <v>62000</v>
      </c>
      <c r="J52" s="7">
        <f>SUM(J53:J55)</f>
        <v>40445.79</v>
      </c>
      <c r="K52" s="24">
        <f t="shared" si="0"/>
        <v>65.235145161290319</v>
      </c>
    </row>
    <row r="53" spans="1:11" ht="38.25">
      <c r="A53" s="22"/>
      <c r="B53" s="20" t="s">
        <v>19</v>
      </c>
      <c r="C53" s="20" t="s">
        <v>49</v>
      </c>
      <c r="D53" s="20" t="s">
        <v>75</v>
      </c>
      <c r="E53" s="19" t="s">
        <v>234</v>
      </c>
      <c r="F53" s="20" t="s">
        <v>186</v>
      </c>
      <c r="G53" s="19" t="s">
        <v>46</v>
      </c>
      <c r="H53" s="20" t="s">
        <v>47</v>
      </c>
      <c r="I53" s="12">
        <v>35000</v>
      </c>
      <c r="J53" s="12">
        <v>35000</v>
      </c>
      <c r="K53" s="25">
        <f t="shared" si="0"/>
        <v>100</v>
      </c>
    </row>
    <row r="54" spans="1:11" ht="102">
      <c r="A54" s="22"/>
      <c r="B54" s="20" t="s">
        <v>19</v>
      </c>
      <c r="C54" s="20" t="s">
        <v>49</v>
      </c>
      <c r="D54" s="20" t="s">
        <v>75</v>
      </c>
      <c r="E54" s="19" t="s">
        <v>76</v>
      </c>
      <c r="F54" s="20" t="s">
        <v>77</v>
      </c>
      <c r="G54" s="19" t="s">
        <v>235</v>
      </c>
      <c r="H54" s="20" t="s">
        <v>236</v>
      </c>
      <c r="I54" s="12">
        <v>7000</v>
      </c>
      <c r="J54" s="12">
        <v>2445.79</v>
      </c>
      <c r="K54" s="25">
        <f t="shared" ref="K54:K111" si="1">SUM(J54/I54*100)</f>
        <v>34.939857142857143</v>
      </c>
    </row>
    <row r="55" spans="1:11" ht="102">
      <c r="A55" s="22"/>
      <c r="B55" s="20" t="s">
        <v>19</v>
      </c>
      <c r="C55" s="20" t="s">
        <v>49</v>
      </c>
      <c r="D55" s="20" t="s">
        <v>75</v>
      </c>
      <c r="E55" s="19" t="s">
        <v>213</v>
      </c>
      <c r="F55" s="20" t="s">
        <v>214</v>
      </c>
      <c r="G55" s="19" t="s">
        <v>235</v>
      </c>
      <c r="H55" s="20" t="s">
        <v>236</v>
      </c>
      <c r="I55" s="12">
        <v>20000</v>
      </c>
      <c r="J55" s="12">
        <v>3000</v>
      </c>
      <c r="K55" s="25">
        <f t="shared" si="1"/>
        <v>15</v>
      </c>
    </row>
    <row r="56" spans="1:11" s="10" customFormat="1" ht="12.75">
      <c r="A56" s="3"/>
      <c r="B56" s="13" t="s">
        <v>80</v>
      </c>
      <c r="C56" s="13"/>
      <c r="D56" s="13"/>
      <c r="E56" s="3"/>
      <c r="F56" s="13"/>
      <c r="G56" s="3"/>
      <c r="H56" s="13"/>
      <c r="I56" s="7">
        <f>SUM(I57+I59)</f>
        <v>18464650</v>
      </c>
      <c r="J56" s="7">
        <f>SUM(J57+J59)</f>
        <v>9034225</v>
      </c>
      <c r="K56" s="24">
        <f t="shared" si="1"/>
        <v>48.927139155088234</v>
      </c>
    </row>
    <row r="57" spans="1:11" s="10" customFormat="1" ht="12.75">
      <c r="A57" s="3"/>
      <c r="B57" s="13" t="s">
        <v>80</v>
      </c>
      <c r="C57" s="13" t="s">
        <v>23</v>
      </c>
      <c r="D57" s="13"/>
      <c r="E57" s="3"/>
      <c r="F57" s="13"/>
      <c r="G57" s="3"/>
      <c r="H57" s="13"/>
      <c r="I57" s="7">
        <f>SUM(I58)</f>
        <v>4430284</v>
      </c>
      <c r="J57" s="7">
        <f>SUM(J58)</f>
        <v>2172225</v>
      </c>
      <c r="K57" s="24">
        <f t="shared" si="1"/>
        <v>49.031281064599924</v>
      </c>
    </row>
    <row r="58" spans="1:11" ht="102">
      <c r="A58" s="19"/>
      <c r="B58" s="20" t="s">
        <v>80</v>
      </c>
      <c r="C58" s="20" t="s">
        <v>23</v>
      </c>
      <c r="D58" s="20" t="s">
        <v>81</v>
      </c>
      <c r="E58" s="19" t="s">
        <v>82</v>
      </c>
      <c r="F58" s="20" t="s">
        <v>83</v>
      </c>
      <c r="G58" s="19" t="s">
        <v>84</v>
      </c>
      <c r="H58" s="20" t="s">
        <v>85</v>
      </c>
      <c r="I58" s="12">
        <v>4430284</v>
      </c>
      <c r="J58" s="12">
        <v>2172225</v>
      </c>
      <c r="K58" s="25">
        <f t="shared" si="1"/>
        <v>49.031281064599924</v>
      </c>
    </row>
    <row r="59" spans="1:11" s="10" customFormat="1" ht="12.75">
      <c r="A59" s="3"/>
      <c r="B59" s="13" t="s">
        <v>80</v>
      </c>
      <c r="C59" s="13" t="s">
        <v>49</v>
      </c>
      <c r="D59" s="13"/>
      <c r="E59" s="3"/>
      <c r="F59" s="13"/>
      <c r="G59" s="3"/>
      <c r="H59" s="13"/>
      <c r="I59" s="7">
        <f>SUM(I60)</f>
        <v>14034366</v>
      </c>
      <c r="J59" s="7">
        <f>SUM(J60)</f>
        <v>6862000</v>
      </c>
      <c r="K59" s="24">
        <f t="shared" si="1"/>
        <v>48.89426426530418</v>
      </c>
    </row>
    <row r="60" spans="1:11" ht="90" customHeight="1">
      <c r="A60" s="19"/>
      <c r="B60" s="20" t="s">
        <v>80</v>
      </c>
      <c r="C60" s="20" t="s">
        <v>49</v>
      </c>
      <c r="D60" s="20" t="s">
        <v>86</v>
      </c>
      <c r="E60" s="19" t="s">
        <v>253</v>
      </c>
      <c r="F60" s="20" t="s">
        <v>254</v>
      </c>
      <c r="G60" s="19" t="s">
        <v>46</v>
      </c>
      <c r="H60" s="20" t="s">
        <v>47</v>
      </c>
      <c r="I60" s="12">
        <v>14034366</v>
      </c>
      <c r="J60" s="12">
        <v>6862000</v>
      </c>
      <c r="K60" s="25">
        <f t="shared" si="1"/>
        <v>48.89426426530418</v>
      </c>
    </row>
    <row r="61" spans="1:11" s="5" customFormat="1" ht="37.5" customHeight="1">
      <c r="A61" s="16" t="s">
        <v>87</v>
      </c>
      <c r="B61" s="16"/>
      <c r="C61" s="16"/>
      <c r="D61" s="60" t="s">
        <v>88</v>
      </c>
      <c r="E61" s="60"/>
      <c r="F61" s="60"/>
      <c r="G61" s="60"/>
      <c r="H61" s="14"/>
      <c r="I61" s="7">
        <f>SUM(I62+I68+I73)</f>
        <v>34583585.519999996</v>
      </c>
      <c r="J61" s="7">
        <f>SUM(J62+J68+J73)</f>
        <v>18308252.949999999</v>
      </c>
      <c r="K61" s="24">
        <f t="shared" si="1"/>
        <v>52.939140562542811</v>
      </c>
    </row>
    <row r="62" spans="1:11" s="14" customFormat="1" ht="26.25" customHeight="1">
      <c r="A62" s="3"/>
      <c r="B62" s="3" t="s">
        <v>23</v>
      </c>
      <c r="C62" s="3"/>
      <c r="D62" s="3"/>
      <c r="E62" s="3"/>
      <c r="F62" s="3"/>
      <c r="G62" s="3"/>
      <c r="H62" s="9"/>
      <c r="I62" s="7">
        <f>SUM(I63)</f>
        <v>1279488</v>
      </c>
      <c r="J62" s="7">
        <f>SUM(J63)</f>
        <v>668823.54</v>
      </c>
      <c r="K62" s="24">
        <f t="shared" si="1"/>
        <v>52.272748161764703</v>
      </c>
    </row>
    <row r="63" spans="1:11" s="14" customFormat="1" ht="26.25" customHeight="1">
      <c r="A63" s="3"/>
      <c r="B63" s="3" t="s">
        <v>23</v>
      </c>
      <c r="C63" s="3" t="s">
        <v>60</v>
      </c>
      <c r="D63" s="3"/>
      <c r="E63" s="3"/>
      <c r="F63" s="3"/>
      <c r="G63" s="3"/>
      <c r="H63" s="9"/>
      <c r="I63" s="7">
        <f>SUM(I64:I67)</f>
        <v>1279488</v>
      </c>
      <c r="J63" s="7">
        <f>SUM(J64:J67)</f>
        <v>668823.54</v>
      </c>
      <c r="K63" s="24">
        <f t="shared" si="1"/>
        <v>52.272748161764703</v>
      </c>
    </row>
    <row r="64" spans="1:11" ht="51">
      <c r="A64" s="19"/>
      <c r="B64" s="20" t="s">
        <v>23</v>
      </c>
      <c r="C64" s="20" t="s">
        <v>60</v>
      </c>
      <c r="D64" s="20" t="s">
        <v>89</v>
      </c>
      <c r="E64" s="19" t="s">
        <v>25</v>
      </c>
      <c r="F64" s="20" t="s">
        <v>26</v>
      </c>
      <c r="G64" s="19" t="s">
        <v>27</v>
      </c>
      <c r="H64" s="20" t="s">
        <v>28</v>
      </c>
      <c r="I64" s="12">
        <v>1186388</v>
      </c>
      <c r="J64" s="12">
        <v>626462.67000000004</v>
      </c>
      <c r="K64" s="25">
        <f t="shared" si="1"/>
        <v>52.80419812068228</v>
      </c>
    </row>
    <row r="65" spans="1:11" ht="89.25">
      <c r="A65" s="22"/>
      <c r="B65" s="20" t="s">
        <v>23</v>
      </c>
      <c r="C65" s="20" t="s">
        <v>60</v>
      </c>
      <c r="D65" s="20" t="s">
        <v>230</v>
      </c>
      <c r="E65" s="19" t="s">
        <v>25</v>
      </c>
      <c r="F65" s="20" t="s">
        <v>26</v>
      </c>
      <c r="G65" s="19" t="s">
        <v>246</v>
      </c>
      <c r="H65" s="20" t="s">
        <v>247</v>
      </c>
      <c r="I65" s="12">
        <v>3000</v>
      </c>
      <c r="J65" s="12">
        <v>1400</v>
      </c>
      <c r="K65" s="25">
        <f>SUM(J65/I65*100)</f>
        <v>46.666666666666664</v>
      </c>
    </row>
    <row r="66" spans="1:11" ht="63.75">
      <c r="A66" s="19"/>
      <c r="B66" s="20" t="s">
        <v>23</v>
      </c>
      <c r="C66" s="20" t="s">
        <v>60</v>
      </c>
      <c r="D66" s="20" t="s">
        <v>89</v>
      </c>
      <c r="E66" s="19" t="s">
        <v>25</v>
      </c>
      <c r="F66" s="20" t="s">
        <v>26</v>
      </c>
      <c r="G66" s="19" t="s">
        <v>29</v>
      </c>
      <c r="H66" s="20" t="s">
        <v>30</v>
      </c>
      <c r="I66" s="12">
        <v>64000</v>
      </c>
      <c r="J66" s="12">
        <v>32763.71</v>
      </c>
      <c r="K66" s="25">
        <f t="shared" si="1"/>
        <v>51.193296874999994</v>
      </c>
    </row>
    <row r="67" spans="1:11" ht="63.75">
      <c r="A67" s="19"/>
      <c r="B67" s="20" t="s">
        <v>23</v>
      </c>
      <c r="C67" s="20" t="s">
        <v>60</v>
      </c>
      <c r="D67" s="20" t="s">
        <v>89</v>
      </c>
      <c r="E67" s="19" t="s">
        <v>25</v>
      </c>
      <c r="F67" s="20" t="s">
        <v>26</v>
      </c>
      <c r="G67" s="19" t="s">
        <v>31</v>
      </c>
      <c r="H67" s="20" t="s">
        <v>32</v>
      </c>
      <c r="I67" s="12">
        <v>26100</v>
      </c>
      <c r="J67" s="12">
        <v>8197.16</v>
      </c>
      <c r="K67" s="25">
        <f t="shared" si="1"/>
        <v>31.406743295019158</v>
      </c>
    </row>
    <row r="68" spans="1:11" s="14" customFormat="1" ht="12.75">
      <c r="A68" s="3"/>
      <c r="B68" s="13" t="s">
        <v>90</v>
      </c>
      <c r="C68" s="13"/>
      <c r="D68" s="13"/>
      <c r="E68" s="3"/>
      <c r="F68" s="13"/>
      <c r="G68" s="3"/>
      <c r="H68" s="13"/>
      <c r="I68" s="7">
        <f>SUM(I69)</f>
        <v>5580559</v>
      </c>
      <c r="J68" s="7">
        <f>SUM(J69)</f>
        <v>2811800</v>
      </c>
      <c r="K68" s="24">
        <f t="shared" si="1"/>
        <v>50.38563341055977</v>
      </c>
    </row>
    <row r="69" spans="1:11" s="14" customFormat="1" ht="12.75">
      <c r="A69" s="3"/>
      <c r="B69" s="13" t="s">
        <v>90</v>
      </c>
      <c r="C69" s="13" t="s">
        <v>48</v>
      </c>
      <c r="D69" s="13"/>
      <c r="E69" s="3"/>
      <c r="F69" s="13"/>
      <c r="G69" s="3"/>
      <c r="H69" s="13"/>
      <c r="I69" s="7">
        <f>SUM(I70:I72)</f>
        <v>5580559</v>
      </c>
      <c r="J69" s="7">
        <f>SUM(J70:J72)</f>
        <v>2811800</v>
      </c>
      <c r="K69" s="24">
        <f t="shared" si="1"/>
        <v>50.38563341055977</v>
      </c>
    </row>
    <row r="70" spans="1:11" ht="126" customHeight="1">
      <c r="A70" s="19"/>
      <c r="B70" s="20" t="s">
        <v>90</v>
      </c>
      <c r="C70" s="20" t="s">
        <v>48</v>
      </c>
      <c r="D70" s="20" t="s">
        <v>91</v>
      </c>
      <c r="E70" s="19" t="s">
        <v>93</v>
      </c>
      <c r="F70" s="20" t="s">
        <v>94</v>
      </c>
      <c r="G70" s="19" t="s">
        <v>92</v>
      </c>
      <c r="H70" s="20" t="s">
        <v>105</v>
      </c>
      <c r="I70" s="12">
        <v>5254859</v>
      </c>
      <c r="J70" s="12">
        <v>2600000</v>
      </c>
      <c r="K70" s="25">
        <f t="shared" si="1"/>
        <v>49.478016441544867</v>
      </c>
    </row>
    <row r="71" spans="1:11" ht="127.5">
      <c r="A71" s="19"/>
      <c r="B71" s="20" t="s">
        <v>90</v>
      </c>
      <c r="C71" s="20" t="s">
        <v>48</v>
      </c>
      <c r="D71" s="20" t="s">
        <v>91</v>
      </c>
      <c r="E71" s="19" t="s">
        <v>255</v>
      </c>
      <c r="F71" s="26" t="s">
        <v>256</v>
      </c>
      <c r="G71" s="19" t="s">
        <v>92</v>
      </c>
      <c r="H71" s="20" t="s">
        <v>105</v>
      </c>
      <c r="I71" s="12">
        <v>317700</v>
      </c>
      <c r="J71" s="12">
        <v>211800</v>
      </c>
      <c r="K71" s="25">
        <f>SUM(J71/I71*100)</f>
        <v>66.666666666666657</v>
      </c>
    </row>
    <row r="72" spans="1:11" ht="127.5">
      <c r="A72" s="19"/>
      <c r="B72" s="20" t="s">
        <v>90</v>
      </c>
      <c r="C72" s="20" t="s">
        <v>48</v>
      </c>
      <c r="D72" s="20" t="s">
        <v>91</v>
      </c>
      <c r="E72" s="19" t="s">
        <v>257</v>
      </c>
      <c r="F72" s="23" t="s">
        <v>258</v>
      </c>
      <c r="G72" s="19" t="s">
        <v>92</v>
      </c>
      <c r="H72" s="20" t="s">
        <v>141</v>
      </c>
      <c r="I72" s="12">
        <v>8000</v>
      </c>
      <c r="J72" s="12">
        <v>0</v>
      </c>
      <c r="K72" s="25">
        <f t="shared" si="1"/>
        <v>0</v>
      </c>
    </row>
    <row r="73" spans="1:11" s="14" customFormat="1" ht="12.75">
      <c r="A73" s="3"/>
      <c r="B73" s="13" t="s">
        <v>95</v>
      </c>
      <c r="C73" s="13"/>
      <c r="D73" s="13"/>
      <c r="E73" s="3"/>
      <c r="F73" s="13"/>
      <c r="G73" s="3"/>
      <c r="H73" s="13"/>
      <c r="I73" s="7">
        <f>SUM(I74+I82)</f>
        <v>27723538.52</v>
      </c>
      <c r="J73" s="7">
        <f>SUM(J74+J82)</f>
        <v>14827629.41</v>
      </c>
      <c r="K73" s="24">
        <f t="shared" si="1"/>
        <v>53.483899247937707</v>
      </c>
    </row>
    <row r="74" spans="1:11" s="14" customFormat="1" ht="12.75">
      <c r="A74" s="3"/>
      <c r="B74" s="13" t="s">
        <v>95</v>
      </c>
      <c r="C74" s="13" t="s">
        <v>23</v>
      </c>
      <c r="D74" s="13"/>
      <c r="E74" s="3"/>
      <c r="F74" s="13"/>
      <c r="G74" s="3"/>
      <c r="H74" s="13"/>
      <c r="I74" s="7">
        <f>SUM(I75:I81)</f>
        <v>26211479.52</v>
      </c>
      <c r="J74" s="7">
        <f>SUM(J75:J81)</f>
        <v>14132605.52</v>
      </c>
      <c r="K74" s="24">
        <f t="shared" si="1"/>
        <v>53.917618458799609</v>
      </c>
    </row>
    <row r="75" spans="1:11" ht="114.75">
      <c r="A75" s="19"/>
      <c r="B75" s="19" t="s">
        <v>95</v>
      </c>
      <c r="C75" s="20" t="s">
        <v>23</v>
      </c>
      <c r="D75" s="20" t="s">
        <v>96</v>
      </c>
      <c r="E75" s="19" t="s">
        <v>65</v>
      </c>
      <c r="F75" s="20" t="s">
        <v>66</v>
      </c>
      <c r="G75" s="19" t="s">
        <v>259</v>
      </c>
      <c r="H75" s="20" t="s">
        <v>260</v>
      </c>
      <c r="I75" s="12">
        <v>325755.52000000002</v>
      </c>
      <c r="J75" s="12">
        <v>325755.52000000002</v>
      </c>
      <c r="K75" s="25">
        <f t="shared" si="1"/>
        <v>100</v>
      </c>
    </row>
    <row r="76" spans="1:11" ht="127.5">
      <c r="A76" s="19"/>
      <c r="B76" s="20" t="s">
        <v>95</v>
      </c>
      <c r="C76" s="20" t="s">
        <v>23</v>
      </c>
      <c r="D76" s="20" t="s">
        <v>96</v>
      </c>
      <c r="E76" s="19" t="s">
        <v>98</v>
      </c>
      <c r="F76" s="20" t="s">
        <v>107</v>
      </c>
      <c r="G76" s="19" t="s">
        <v>92</v>
      </c>
      <c r="H76" s="20" t="s">
        <v>141</v>
      </c>
      <c r="I76" s="12">
        <v>34100</v>
      </c>
      <c r="J76" s="12">
        <v>0</v>
      </c>
      <c r="K76" s="25">
        <f t="shared" si="1"/>
        <v>0</v>
      </c>
    </row>
    <row r="77" spans="1:11" ht="127.5">
      <c r="A77" s="19"/>
      <c r="B77" s="20" t="s">
        <v>95</v>
      </c>
      <c r="C77" s="20" t="s">
        <v>23</v>
      </c>
      <c r="D77" s="20" t="s">
        <v>96</v>
      </c>
      <c r="E77" s="19" t="s">
        <v>99</v>
      </c>
      <c r="F77" s="20" t="s">
        <v>100</v>
      </c>
      <c r="G77" s="19" t="s">
        <v>92</v>
      </c>
      <c r="H77" s="20" t="s">
        <v>141</v>
      </c>
      <c r="I77" s="12">
        <v>14174399</v>
      </c>
      <c r="J77" s="12">
        <v>7600000</v>
      </c>
      <c r="K77" s="25">
        <f t="shared" si="1"/>
        <v>53.61779360098442</v>
      </c>
    </row>
    <row r="78" spans="1:11" ht="51">
      <c r="A78" s="19"/>
      <c r="B78" s="20" t="s">
        <v>95</v>
      </c>
      <c r="C78" s="20" t="s">
        <v>23</v>
      </c>
      <c r="D78" s="20" t="s">
        <v>96</v>
      </c>
      <c r="E78" s="19" t="s">
        <v>99</v>
      </c>
      <c r="F78" s="20" t="s">
        <v>100</v>
      </c>
      <c r="G78" s="19" t="s">
        <v>97</v>
      </c>
      <c r="H78" s="20" t="s">
        <v>106</v>
      </c>
      <c r="I78" s="12">
        <v>751000</v>
      </c>
      <c r="J78" s="12">
        <v>350000</v>
      </c>
      <c r="K78" s="25">
        <f t="shared" si="1"/>
        <v>46.604527296937412</v>
      </c>
    </row>
    <row r="79" spans="1:11" ht="127.5">
      <c r="A79" s="19"/>
      <c r="B79" s="20" t="s">
        <v>95</v>
      </c>
      <c r="C79" s="20" t="s">
        <v>23</v>
      </c>
      <c r="D79" s="20" t="s">
        <v>96</v>
      </c>
      <c r="E79" s="19" t="s">
        <v>101</v>
      </c>
      <c r="F79" s="20" t="s">
        <v>100</v>
      </c>
      <c r="G79" s="19" t="s">
        <v>92</v>
      </c>
      <c r="H79" s="20" t="s">
        <v>141</v>
      </c>
      <c r="I79" s="12">
        <v>8332425</v>
      </c>
      <c r="J79" s="12">
        <v>4200000</v>
      </c>
      <c r="K79" s="25">
        <f t="shared" si="1"/>
        <v>50.405494198867672</v>
      </c>
    </row>
    <row r="80" spans="1:11" ht="51">
      <c r="A80" s="19"/>
      <c r="B80" s="20" t="s">
        <v>95</v>
      </c>
      <c r="C80" s="20" t="s">
        <v>23</v>
      </c>
      <c r="D80" s="20" t="s">
        <v>96</v>
      </c>
      <c r="E80" s="19" t="s">
        <v>101</v>
      </c>
      <c r="F80" s="20" t="s">
        <v>100</v>
      </c>
      <c r="G80" s="19" t="s">
        <v>97</v>
      </c>
      <c r="H80" s="20" t="s">
        <v>106</v>
      </c>
      <c r="I80" s="12">
        <v>200000</v>
      </c>
      <c r="J80" s="12">
        <v>61000</v>
      </c>
      <c r="K80" s="25">
        <f t="shared" si="1"/>
        <v>30.5</v>
      </c>
    </row>
    <row r="81" spans="1:11" s="18" customFormat="1" ht="127.5">
      <c r="A81" s="19"/>
      <c r="B81" s="20" t="s">
        <v>95</v>
      </c>
      <c r="C81" s="20" t="s">
        <v>23</v>
      </c>
      <c r="D81" s="20" t="s">
        <v>96</v>
      </c>
      <c r="E81" s="19" t="s">
        <v>261</v>
      </c>
      <c r="F81" s="20" t="s">
        <v>262</v>
      </c>
      <c r="G81" s="19" t="s">
        <v>92</v>
      </c>
      <c r="H81" s="20" t="s">
        <v>105</v>
      </c>
      <c r="I81" s="12">
        <v>2393800</v>
      </c>
      <c r="J81" s="12">
        <v>1595850</v>
      </c>
      <c r="K81" s="25">
        <f t="shared" si="1"/>
        <v>66.665970423594288</v>
      </c>
    </row>
    <row r="82" spans="1:11" s="14" customFormat="1" ht="12.75">
      <c r="A82" s="3"/>
      <c r="B82" s="13" t="s">
        <v>95</v>
      </c>
      <c r="C82" s="13" t="s">
        <v>60</v>
      </c>
      <c r="D82" s="13"/>
      <c r="E82" s="3"/>
      <c r="F82" s="13"/>
      <c r="G82" s="3"/>
      <c r="H82" s="13"/>
      <c r="I82" s="7">
        <f>SUM(I83:I87)</f>
        <v>1512059</v>
      </c>
      <c r="J82" s="7">
        <f>SUM(J83:J87)</f>
        <v>695023.89</v>
      </c>
      <c r="K82" s="24">
        <f t="shared" si="1"/>
        <v>45.965394868851014</v>
      </c>
    </row>
    <row r="83" spans="1:11" ht="38.25">
      <c r="A83" s="19"/>
      <c r="B83" s="20" t="s">
        <v>95</v>
      </c>
      <c r="C83" s="20" t="s">
        <v>60</v>
      </c>
      <c r="D83" s="20" t="s">
        <v>102</v>
      </c>
      <c r="E83" s="19" t="s">
        <v>103</v>
      </c>
      <c r="F83" s="20" t="s">
        <v>104</v>
      </c>
      <c r="G83" s="19" t="s">
        <v>27</v>
      </c>
      <c r="H83" s="20" t="s">
        <v>28</v>
      </c>
      <c r="I83" s="12">
        <v>1443059</v>
      </c>
      <c r="J83" s="12">
        <v>682286.3</v>
      </c>
      <c r="K83" s="25">
        <f t="shared" si="1"/>
        <v>47.280554710514267</v>
      </c>
    </row>
    <row r="84" spans="1:11" ht="89.25">
      <c r="A84" s="22"/>
      <c r="B84" s="20" t="s">
        <v>95</v>
      </c>
      <c r="C84" s="20" t="s">
        <v>60</v>
      </c>
      <c r="D84" s="20" t="s">
        <v>230</v>
      </c>
      <c r="E84" s="19" t="s">
        <v>25</v>
      </c>
      <c r="F84" s="20" t="s">
        <v>26</v>
      </c>
      <c r="G84" s="19" t="s">
        <v>246</v>
      </c>
      <c r="H84" s="20" t="s">
        <v>247</v>
      </c>
      <c r="I84" s="12">
        <v>3000</v>
      </c>
      <c r="J84" s="12">
        <v>0</v>
      </c>
      <c r="K84" s="25">
        <f>SUM(J84/I84*100)</f>
        <v>0</v>
      </c>
    </row>
    <row r="85" spans="1:11" ht="63.75">
      <c r="A85" s="19"/>
      <c r="B85" s="20" t="s">
        <v>95</v>
      </c>
      <c r="C85" s="20" t="s">
        <v>60</v>
      </c>
      <c r="D85" s="20" t="s">
        <v>102</v>
      </c>
      <c r="E85" s="19" t="s">
        <v>103</v>
      </c>
      <c r="F85" s="20" t="s">
        <v>104</v>
      </c>
      <c r="G85" s="19" t="s">
        <v>31</v>
      </c>
      <c r="H85" s="20" t="s">
        <v>32</v>
      </c>
      <c r="I85" s="12">
        <v>36000</v>
      </c>
      <c r="J85" s="12">
        <v>9120</v>
      </c>
      <c r="K85" s="25">
        <f t="shared" si="1"/>
        <v>25.333333333333336</v>
      </c>
    </row>
    <row r="86" spans="1:11" ht="51">
      <c r="A86" s="19"/>
      <c r="B86" s="20" t="s">
        <v>95</v>
      </c>
      <c r="C86" s="20" t="s">
        <v>60</v>
      </c>
      <c r="D86" s="20" t="s">
        <v>102</v>
      </c>
      <c r="E86" s="19" t="s">
        <v>103</v>
      </c>
      <c r="F86" s="20" t="s">
        <v>104</v>
      </c>
      <c r="G86" s="19" t="s">
        <v>33</v>
      </c>
      <c r="H86" s="20" t="s">
        <v>34</v>
      </c>
      <c r="I86" s="12">
        <v>7000</v>
      </c>
      <c r="J86" s="12">
        <v>3617.59</v>
      </c>
      <c r="K86" s="25">
        <f t="shared" si="1"/>
        <v>51.679857142857145</v>
      </c>
    </row>
    <row r="87" spans="1:11" ht="89.25">
      <c r="A87" s="19"/>
      <c r="B87" s="19" t="s">
        <v>95</v>
      </c>
      <c r="C87" s="20" t="s">
        <v>60</v>
      </c>
      <c r="D87" s="20" t="s">
        <v>102</v>
      </c>
      <c r="E87" s="19" t="s">
        <v>257</v>
      </c>
      <c r="F87" s="20" t="s">
        <v>258</v>
      </c>
      <c r="G87" s="19" t="s">
        <v>27</v>
      </c>
      <c r="H87" s="20" t="s">
        <v>28</v>
      </c>
      <c r="I87" s="12">
        <v>23000</v>
      </c>
      <c r="J87" s="12">
        <v>0</v>
      </c>
      <c r="K87" s="30">
        <f t="shared" si="1"/>
        <v>0</v>
      </c>
    </row>
    <row r="88" spans="1:11" s="5" customFormat="1" ht="20.25" customHeight="1">
      <c r="A88" s="16" t="s">
        <v>108</v>
      </c>
      <c r="B88" s="16"/>
      <c r="C88" s="16"/>
      <c r="D88" s="62" t="s">
        <v>109</v>
      </c>
      <c r="E88" s="62"/>
      <c r="F88" s="62"/>
      <c r="G88" s="62"/>
      <c r="H88" s="62"/>
      <c r="I88" s="7">
        <f>SUM(I89+I107+I144)</f>
        <v>229976191.18000001</v>
      </c>
      <c r="J88" s="17">
        <f>SUM(J89+J107+J144)</f>
        <v>122197832.12000002</v>
      </c>
      <c r="K88" s="28">
        <f t="shared" si="1"/>
        <v>53.134992580321949</v>
      </c>
    </row>
    <row r="89" spans="1:11" s="14" customFormat="1" ht="20.25" customHeight="1">
      <c r="A89" s="3"/>
      <c r="B89" s="3" t="s">
        <v>23</v>
      </c>
      <c r="C89" s="3"/>
      <c r="D89" s="3"/>
      <c r="E89" s="3"/>
      <c r="F89" s="3"/>
      <c r="G89" s="3"/>
      <c r="H89" s="3"/>
      <c r="I89" s="7">
        <f>SUM(I90)</f>
        <v>2976531</v>
      </c>
      <c r="J89" s="7">
        <f>SUM(J90)</f>
        <v>1442843.49</v>
      </c>
      <c r="K89" s="24">
        <f t="shared" si="1"/>
        <v>48.473995063380826</v>
      </c>
    </row>
    <row r="90" spans="1:11" s="14" customFormat="1" ht="20.25" customHeight="1">
      <c r="A90" s="3"/>
      <c r="B90" s="3" t="s">
        <v>23</v>
      </c>
      <c r="C90" s="3" t="s">
        <v>60</v>
      </c>
      <c r="D90" s="3"/>
      <c r="E90" s="3"/>
      <c r="F90" s="3"/>
      <c r="G90" s="3"/>
      <c r="H90" s="3"/>
      <c r="I90" s="7">
        <f>SUM(I91:I106)</f>
        <v>2976531</v>
      </c>
      <c r="J90" s="7">
        <f>SUM(J91:J106)</f>
        <v>1442843.49</v>
      </c>
      <c r="K90" s="24">
        <f t="shared" si="1"/>
        <v>48.473995063380826</v>
      </c>
    </row>
    <row r="91" spans="1:11" ht="51">
      <c r="A91" s="19"/>
      <c r="B91" s="20" t="s">
        <v>23</v>
      </c>
      <c r="C91" s="20" t="s">
        <v>60</v>
      </c>
      <c r="D91" s="20" t="s">
        <v>89</v>
      </c>
      <c r="E91" s="19" t="s">
        <v>25</v>
      </c>
      <c r="F91" s="20" t="s">
        <v>26</v>
      </c>
      <c r="G91" s="19" t="s">
        <v>27</v>
      </c>
      <c r="H91" s="20" t="s">
        <v>28</v>
      </c>
      <c r="I91" s="12">
        <v>1819631</v>
      </c>
      <c r="J91" s="12">
        <v>901226.61</v>
      </c>
      <c r="K91" s="25">
        <f t="shared" si="1"/>
        <v>49.527987267748244</v>
      </c>
    </row>
    <row r="92" spans="1:11" ht="89.25">
      <c r="A92" s="22"/>
      <c r="B92" s="20" t="s">
        <v>23</v>
      </c>
      <c r="C92" s="20" t="s">
        <v>60</v>
      </c>
      <c r="D92" s="20" t="s">
        <v>230</v>
      </c>
      <c r="E92" s="19" t="s">
        <v>25</v>
      </c>
      <c r="F92" s="20" t="s">
        <v>26</v>
      </c>
      <c r="G92" s="19" t="s">
        <v>246</v>
      </c>
      <c r="H92" s="20" t="s">
        <v>247</v>
      </c>
      <c r="I92" s="12">
        <v>12440</v>
      </c>
      <c r="J92" s="12">
        <v>4628</v>
      </c>
      <c r="K92" s="25">
        <f>SUM(J92/I92*100)</f>
        <v>37.20257234726688</v>
      </c>
    </row>
    <row r="93" spans="1:11" ht="63.75">
      <c r="A93" s="19"/>
      <c r="B93" s="20" t="s">
        <v>23</v>
      </c>
      <c r="C93" s="20" t="s">
        <v>60</v>
      </c>
      <c r="D93" s="20" t="s">
        <v>89</v>
      </c>
      <c r="E93" s="19" t="s">
        <v>25</v>
      </c>
      <c r="F93" s="20" t="s">
        <v>26</v>
      </c>
      <c r="G93" s="19" t="s">
        <v>29</v>
      </c>
      <c r="H93" s="20" t="s">
        <v>30</v>
      </c>
      <c r="I93" s="12">
        <v>21800</v>
      </c>
      <c r="J93" s="12">
        <v>14050</v>
      </c>
      <c r="K93" s="25">
        <f t="shared" si="1"/>
        <v>64.449541284403665</v>
      </c>
    </row>
    <row r="94" spans="1:11" ht="63.75">
      <c r="A94" s="19"/>
      <c r="B94" s="20" t="s">
        <v>23</v>
      </c>
      <c r="C94" s="20" t="s">
        <v>60</v>
      </c>
      <c r="D94" s="20" t="s">
        <v>89</v>
      </c>
      <c r="E94" s="19" t="s">
        <v>25</v>
      </c>
      <c r="F94" s="20" t="s">
        <v>26</v>
      </c>
      <c r="G94" s="19" t="s">
        <v>31</v>
      </c>
      <c r="H94" s="20" t="s">
        <v>32</v>
      </c>
      <c r="I94" s="12">
        <v>25760</v>
      </c>
      <c r="J94" s="12">
        <v>11422.05</v>
      </c>
      <c r="K94" s="25">
        <f t="shared" si="1"/>
        <v>44.340256211180126</v>
      </c>
    </row>
    <row r="95" spans="1:11" ht="255">
      <c r="A95" s="19"/>
      <c r="B95" s="20" t="s">
        <v>23</v>
      </c>
      <c r="C95" s="20" t="s">
        <v>60</v>
      </c>
      <c r="D95" s="20" t="s">
        <v>89</v>
      </c>
      <c r="E95" s="19" t="s">
        <v>110</v>
      </c>
      <c r="F95" s="21" t="s">
        <v>111</v>
      </c>
      <c r="G95" s="19" t="s">
        <v>27</v>
      </c>
      <c r="H95" s="20" t="s">
        <v>28</v>
      </c>
      <c r="I95" s="12">
        <v>296230</v>
      </c>
      <c r="J95" s="12">
        <v>142374.6</v>
      </c>
      <c r="K95" s="25">
        <f t="shared" si="1"/>
        <v>48.062181413091182</v>
      </c>
    </row>
    <row r="96" spans="1:11" ht="127.5">
      <c r="A96" s="22"/>
      <c r="B96" s="20" t="s">
        <v>23</v>
      </c>
      <c r="C96" s="20" t="s">
        <v>60</v>
      </c>
      <c r="D96" s="20" t="s">
        <v>230</v>
      </c>
      <c r="E96" s="19" t="s">
        <v>110</v>
      </c>
      <c r="F96" s="20" t="s">
        <v>115</v>
      </c>
      <c r="G96" s="19" t="s">
        <v>246</v>
      </c>
      <c r="H96" s="20" t="s">
        <v>247</v>
      </c>
      <c r="I96" s="12">
        <v>2096</v>
      </c>
      <c r="J96" s="12">
        <v>0</v>
      </c>
      <c r="K96" s="25">
        <f>SUM(J96/I96*100)</f>
        <v>0</v>
      </c>
    </row>
    <row r="97" spans="1:11" ht="255">
      <c r="A97" s="19"/>
      <c r="B97" s="20" t="s">
        <v>23</v>
      </c>
      <c r="C97" s="20" t="s">
        <v>60</v>
      </c>
      <c r="D97" s="20" t="s">
        <v>89</v>
      </c>
      <c r="E97" s="19" t="s">
        <v>110</v>
      </c>
      <c r="F97" s="21" t="s">
        <v>111</v>
      </c>
      <c r="G97" s="19" t="s">
        <v>29</v>
      </c>
      <c r="H97" s="20" t="s">
        <v>30</v>
      </c>
      <c r="I97" s="12">
        <v>10000</v>
      </c>
      <c r="J97" s="12">
        <v>4000</v>
      </c>
      <c r="K97" s="25">
        <f t="shared" si="1"/>
        <v>40</v>
      </c>
    </row>
    <row r="98" spans="1:11" ht="255">
      <c r="A98" s="19"/>
      <c r="B98" s="20" t="s">
        <v>23</v>
      </c>
      <c r="C98" s="20" t="s">
        <v>60</v>
      </c>
      <c r="D98" s="20" t="s">
        <v>89</v>
      </c>
      <c r="E98" s="19" t="s">
        <v>110</v>
      </c>
      <c r="F98" s="21" t="s">
        <v>111</v>
      </c>
      <c r="G98" s="19" t="s">
        <v>31</v>
      </c>
      <c r="H98" s="20" t="s">
        <v>32</v>
      </c>
      <c r="I98" s="12">
        <v>94474</v>
      </c>
      <c r="J98" s="12">
        <v>24657.11</v>
      </c>
      <c r="K98" s="25">
        <f t="shared" si="1"/>
        <v>26.099360670660708</v>
      </c>
    </row>
    <row r="99" spans="1:11" ht="140.25">
      <c r="A99" s="19"/>
      <c r="B99" s="20" t="s">
        <v>23</v>
      </c>
      <c r="C99" s="20" t="s">
        <v>60</v>
      </c>
      <c r="D99" s="20" t="s">
        <v>89</v>
      </c>
      <c r="E99" s="19" t="s">
        <v>112</v>
      </c>
      <c r="F99" s="20" t="s">
        <v>113</v>
      </c>
      <c r="G99" s="19" t="s">
        <v>27</v>
      </c>
      <c r="H99" s="20" t="s">
        <v>28</v>
      </c>
      <c r="I99" s="12">
        <v>291740</v>
      </c>
      <c r="J99" s="12">
        <v>144799.67999999999</v>
      </c>
      <c r="K99" s="25">
        <f t="shared" si="1"/>
        <v>49.633125385617326</v>
      </c>
    </row>
    <row r="100" spans="1:11" ht="89.25">
      <c r="A100" s="22"/>
      <c r="B100" s="20" t="s">
        <v>23</v>
      </c>
      <c r="C100" s="20" t="s">
        <v>60</v>
      </c>
      <c r="D100" s="20" t="s">
        <v>230</v>
      </c>
      <c r="E100" s="19" t="s">
        <v>112</v>
      </c>
      <c r="F100" s="20" t="s">
        <v>26</v>
      </c>
      <c r="G100" s="19" t="s">
        <v>246</v>
      </c>
      <c r="H100" s="20" t="s">
        <v>247</v>
      </c>
      <c r="I100" s="12">
        <v>1672</v>
      </c>
      <c r="J100" s="12">
        <v>424</v>
      </c>
      <c r="K100" s="25">
        <f>SUM(J100/I100*100)</f>
        <v>25.358851674641148</v>
      </c>
    </row>
    <row r="101" spans="1:11" ht="140.25">
      <c r="A101" s="19"/>
      <c r="B101" s="20" t="s">
        <v>23</v>
      </c>
      <c r="C101" s="20" t="s">
        <v>60</v>
      </c>
      <c r="D101" s="20" t="s">
        <v>89</v>
      </c>
      <c r="E101" s="19" t="s">
        <v>112</v>
      </c>
      <c r="F101" s="20" t="s">
        <v>113</v>
      </c>
      <c r="G101" s="19" t="s">
        <v>29</v>
      </c>
      <c r="H101" s="20" t="s">
        <v>30</v>
      </c>
      <c r="I101" s="12">
        <v>33000</v>
      </c>
      <c r="J101" s="12">
        <v>12999.17</v>
      </c>
      <c r="K101" s="25">
        <f t="shared" si="1"/>
        <v>39.391424242424243</v>
      </c>
    </row>
    <row r="102" spans="1:11" ht="140.25">
      <c r="A102" s="19"/>
      <c r="B102" s="20" t="s">
        <v>23</v>
      </c>
      <c r="C102" s="20" t="s">
        <v>60</v>
      </c>
      <c r="D102" s="20" t="s">
        <v>89</v>
      </c>
      <c r="E102" s="19" t="s">
        <v>112</v>
      </c>
      <c r="F102" s="20" t="s">
        <v>113</v>
      </c>
      <c r="G102" s="19" t="s">
        <v>31</v>
      </c>
      <c r="H102" s="20" t="s">
        <v>32</v>
      </c>
      <c r="I102" s="12">
        <v>20288</v>
      </c>
      <c r="J102" s="12">
        <v>8767.8799999999992</v>
      </c>
      <c r="K102" s="25">
        <f t="shared" si="1"/>
        <v>43.217074132492108</v>
      </c>
    </row>
    <row r="103" spans="1:11" ht="127.5">
      <c r="A103" s="19"/>
      <c r="B103" s="20" t="s">
        <v>23</v>
      </c>
      <c r="C103" s="20" t="s">
        <v>60</v>
      </c>
      <c r="D103" s="20" t="s">
        <v>89</v>
      </c>
      <c r="E103" s="19" t="s">
        <v>114</v>
      </c>
      <c r="F103" s="20" t="s">
        <v>115</v>
      </c>
      <c r="G103" s="19" t="s">
        <v>27</v>
      </c>
      <c r="H103" s="20" t="s">
        <v>28</v>
      </c>
      <c r="I103" s="12">
        <v>220030</v>
      </c>
      <c r="J103" s="12">
        <v>102249.52</v>
      </c>
      <c r="K103" s="25">
        <f t="shared" si="1"/>
        <v>46.470717629414168</v>
      </c>
    </row>
    <row r="104" spans="1:11" ht="127.5">
      <c r="A104" s="22"/>
      <c r="B104" s="20" t="s">
        <v>23</v>
      </c>
      <c r="C104" s="20" t="s">
        <v>60</v>
      </c>
      <c r="D104" s="20" t="s">
        <v>230</v>
      </c>
      <c r="E104" s="19" t="s">
        <v>114</v>
      </c>
      <c r="F104" s="20" t="s">
        <v>115</v>
      </c>
      <c r="G104" s="19" t="s">
        <v>246</v>
      </c>
      <c r="H104" s="20" t="s">
        <v>247</v>
      </c>
      <c r="I104" s="12">
        <v>2272</v>
      </c>
      <c r="J104" s="12">
        <v>512</v>
      </c>
      <c r="K104" s="25">
        <f>SUM(J104/I104*100)</f>
        <v>22.535211267605636</v>
      </c>
    </row>
    <row r="105" spans="1:11" ht="127.5">
      <c r="A105" s="19"/>
      <c r="B105" s="20" t="s">
        <v>23</v>
      </c>
      <c r="C105" s="20" t="s">
        <v>60</v>
      </c>
      <c r="D105" s="20" t="s">
        <v>89</v>
      </c>
      <c r="E105" s="19" t="s">
        <v>114</v>
      </c>
      <c r="F105" s="20" t="s">
        <v>115</v>
      </c>
      <c r="G105" s="19" t="s">
        <v>29</v>
      </c>
      <c r="H105" s="20" t="s">
        <v>30</v>
      </c>
      <c r="I105" s="12">
        <v>22487</v>
      </c>
      <c r="J105" s="12">
        <v>16487</v>
      </c>
      <c r="K105" s="25">
        <f t="shared" si="1"/>
        <v>73.317917018721928</v>
      </c>
    </row>
    <row r="106" spans="1:11" ht="127.5">
      <c r="A106" s="19"/>
      <c r="B106" s="20" t="s">
        <v>23</v>
      </c>
      <c r="C106" s="20" t="s">
        <v>60</v>
      </c>
      <c r="D106" s="20" t="s">
        <v>89</v>
      </c>
      <c r="E106" s="19" t="s">
        <v>114</v>
      </c>
      <c r="F106" s="20" t="s">
        <v>115</v>
      </c>
      <c r="G106" s="19" t="s">
        <v>31</v>
      </c>
      <c r="H106" s="20" t="s">
        <v>32</v>
      </c>
      <c r="I106" s="12">
        <v>102611</v>
      </c>
      <c r="J106" s="12">
        <v>54245.87</v>
      </c>
      <c r="K106" s="25">
        <f t="shared" si="1"/>
        <v>52.86555047704438</v>
      </c>
    </row>
    <row r="107" spans="1:11" s="14" customFormat="1" ht="12.75">
      <c r="A107" s="3"/>
      <c r="B107" s="13" t="s">
        <v>90</v>
      </c>
      <c r="C107" s="13"/>
      <c r="D107" s="13"/>
      <c r="E107" s="3"/>
      <c r="F107" s="13"/>
      <c r="G107" s="3"/>
      <c r="H107" s="13"/>
      <c r="I107" s="7">
        <f>SUM(I108+I115+I129+I135)</f>
        <v>225641560.18000001</v>
      </c>
      <c r="J107" s="7">
        <f>SUM(J108+J115+J129+J135)</f>
        <v>120315975.40000002</v>
      </c>
      <c r="K107" s="24">
        <f t="shared" si="1"/>
        <v>53.321726416011707</v>
      </c>
    </row>
    <row r="108" spans="1:11" s="14" customFormat="1" ht="12.75">
      <c r="A108" s="3"/>
      <c r="B108" s="13" t="s">
        <v>90</v>
      </c>
      <c r="C108" s="13" t="s">
        <v>23</v>
      </c>
      <c r="D108" s="13"/>
      <c r="E108" s="3"/>
      <c r="F108" s="13"/>
      <c r="G108" s="3"/>
      <c r="H108" s="13"/>
      <c r="I108" s="7">
        <f>SUM(I109:I114)</f>
        <v>38697156</v>
      </c>
      <c r="J108" s="7">
        <f>SUM(J109:J114)</f>
        <v>19764805.73</v>
      </c>
      <c r="K108" s="24">
        <f t="shared" si="1"/>
        <v>51.075602894434937</v>
      </c>
    </row>
    <row r="109" spans="1:11" ht="127.5">
      <c r="A109" s="19"/>
      <c r="B109" s="20" t="s">
        <v>90</v>
      </c>
      <c r="C109" s="20" t="s">
        <v>23</v>
      </c>
      <c r="D109" s="20" t="s">
        <v>116</v>
      </c>
      <c r="E109" s="19" t="s">
        <v>117</v>
      </c>
      <c r="F109" s="20" t="s">
        <v>118</v>
      </c>
      <c r="G109" s="19" t="s">
        <v>92</v>
      </c>
      <c r="H109" s="20" t="s">
        <v>141</v>
      </c>
      <c r="I109" s="12">
        <v>205600</v>
      </c>
      <c r="J109" s="12">
        <v>103086</v>
      </c>
      <c r="K109" s="25">
        <f t="shared" si="1"/>
        <v>50.139105058365764</v>
      </c>
    </row>
    <row r="110" spans="1:11" ht="122.25" customHeight="1">
      <c r="A110" s="19"/>
      <c r="B110" s="20" t="s">
        <v>90</v>
      </c>
      <c r="C110" s="20" t="s">
        <v>23</v>
      </c>
      <c r="D110" s="20" t="s">
        <v>116</v>
      </c>
      <c r="E110" s="19" t="s">
        <v>119</v>
      </c>
      <c r="F110" s="20" t="s">
        <v>120</v>
      </c>
      <c r="G110" s="19" t="s">
        <v>92</v>
      </c>
      <c r="H110" s="20" t="s">
        <v>141</v>
      </c>
      <c r="I110" s="12">
        <v>32348056</v>
      </c>
      <c r="J110" s="12">
        <v>17245319.73</v>
      </c>
      <c r="K110" s="25">
        <f t="shared" si="1"/>
        <v>53.31176541180713</v>
      </c>
    </row>
    <row r="111" spans="1:11" ht="76.5">
      <c r="A111" s="19"/>
      <c r="B111" s="20" t="s">
        <v>90</v>
      </c>
      <c r="C111" s="20" t="s">
        <v>23</v>
      </c>
      <c r="D111" s="20" t="s">
        <v>116</v>
      </c>
      <c r="E111" s="19" t="s">
        <v>119</v>
      </c>
      <c r="F111" s="20" t="s">
        <v>120</v>
      </c>
      <c r="G111" s="19" t="s">
        <v>97</v>
      </c>
      <c r="H111" s="20" t="s">
        <v>106</v>
      </c>
      <c r="I111" s="12">
        <v>1942800</v>
      </c>
      <c r="J111" s="12">
        <v>117800</v>
      </c>
      <c r="K111" s="25">
        <f t="shared" si="1"/>
        <v>6.0634136298126418</v>
      </c>
    </row>
    <row r="112" spans="1:11" ht="178.5">
      <c r="A112" s="19"/>
      <c r="B112" s="20" t="s">
        <v>90</v>
      </c>
      <c r="C112" s="20" t="s">
        <v>23</v>
      </c>
      <c r="D112" s="20" t="s">
        <v>116</v>
      </c>
      <c r="E112" s="19" t="s">
        <v>263</v>
      </c>
      <c r="F112" s="23" t="s">
        <v>264</v>
      </c>
      <c r="G112" s="19" t="s">
        <v>92</v>
      </c>
      <c r="H112" s="20" t="s">
        <v>141</v>
      </c>
      <c r="I112" s="12">
        <v>3793900</v>
      </c>
      <c r="J112" s="12">
        <v>2163600</v>
      </c>
      <c r="K112" s="25">
        <f t="shared" ref="K112:K176" si="2">SUM(J112/I112*100)</f>
        <v>57.028387674951894</v>
      </c>
    </row>
    <row r="113" spans="1:11" ht="127.5">
      <c r="A113" s="19"/>
      <c r="B113" s="20" t="s">
        <v>90</v>
      </c>
      <c r="C113" s="20" t="s">
        <v>23</v>
      </c>
      <c r="D113" s="20" t="s">
        <v>116</v>
      </c>
      <c r="E113" s="31" t="s">
        <v>257</v>
      </c>
      <c r="F113" s="32" t="s">
        <v>258</v>
      </c>
      <c r="G113" s="33" t="s">
        <v>92</v>
      </c>
      <c r="H113" s="34" t="s">
        <v>141</v>
      </c>
      <c r="I113" s="12">
        <v>121800</v>
      </c>
      <c r="J113" s="12">
        <v>0</v>
      </c>
      <c r="K113" s="25">
        <f t="shared" si="2"/>
        <v>0</v>
      </c>
    </row>
    <row r="114" spans="1:11" ht="76.5">
      <c r="A114" s="19"/>
      <c r="B114" s="20" t="s">
        <v>90</v>
      </c>
      <c r="C114" s="20" t="s">
        <v>23</v>
      </c>
      <c r="D114" s="20" t="s">
        <v>116</v>
      </c>
      <c r="E114" s="19" t="s">
        <v>265</v>
      </c>
      <c r="F114" s="20" t="s">
        <v>266</v>
      </c>
      <c r="G114" s="19" t="s">
        <v>97</v>
      </c>
      <c r="H114" s="20" t="s">
        <v>106</v>
      </c>
      <c r="I114" s="12">
        <v>285000</v>
      </c>
      <c r="J114" s="12">
        <v>135000</v>
      </c>
      <c r="K114" s="25">
        <f t="shared" si="2"/>
        <v>47.368421052631575</v>
      </c>
    </row>
    <row r="115" spans="1:11" s="14" customFormat="1" ht="12.75">
      <c r="A115" s="3"/>
      <c r="B115" s="13" t="s">
        <v>90</v>
      </c>
      <c r="C115" s="13" t="s">
        <v>48</v>
      </c>
      <c r="D115" s="13"/>
      <c r="E115" s="3"/>
      <c r="F115" s="13"/>
      <c r="G115" s="3"/>
      <c r="H115" s="13"/>
      <c r="I115" s="7">
        <f>SUM(I116:I128)</f>
        <v>178874058</v>
      </c>
      <c r="J115" s="7">
        <f>SUM(J116:J128)</f>
        <v>96702516.690000013</v>
      </c>
      <c r="K115" s="24">
        <f t="shared" si="2"/>
        <v>54.061789491017201</v>
      </c>
    </row>
    <row r="116" spans="1:11" ht="127.5">
      <c r="A116" s="19"/>
      <c r="B116" s="20" t="s">
        <v>90</v>
      </c>
      <c r="C116" s="20" t="s">
        <v>48</v>
      </c>
      <c r="D116" s="20" t="s">
        <v>91</v>
      </c>
      <c r="E116" s="19" t="s">
        <v>123</v>
      </c>
      <c r="F116" s="20" t="s">
        <v>118</v>
      </c>
      <c r="G116" s="19" t="s">
        <v>92</v>
      </c>
      <c r="H116" s="20" t="s">
        <v>141</v>
      </c>
      <c r="I116" s="12">
        <v>96132100</v>
      </c>
      <c r="J116" s="12">
        <v>52973582.43</v>
      </c>
      <c r="K116" s="25">
        <f t="shared" si="2"/>
        <v>55.104988271347445</v>
      </c>
    </row>
    <row r="117" spans="1:11" ht="76.5">
      <c r="A117" s="19"/>
      <c r="B117" s="20" t="s">
        <v>90</v>
      </c>
      <c r="C117" s="20" t="s">
        <v>48</v>
      </c>
      <c r="D117" s="20" t="s">
        <v>91</v>
      </c>
      <c r="E117" s="19" t="s">
        <v>123</v>
      </c>
      <c r="F117" s="20" t="s">
        <v>118</v>
      </c>
      <c r="G117" s="19" t="s">
        <v>237</v>
      </c>
      <c r="H117" s="20" t="s">
        <v>238</v>
      </c>
      <c r="I117" s="12">
        <v>6457200</v>
      </c>
      <c r="J117" s="12">
        <v>3228375</v>
      </c>
      <c r="K117" s="25">
        <f t="shared" si="2"/>
        <v>49.996515517561789</v>
      </c>
    </row>
    <row r="118" spans="1:11" ht="127.5">
      <c r="A118" s="19"/>
      <c r="B118" s="20" t="s">
        <v>90</v>
      </c>
      <c r="C118" s="20" t="s">
        <v>48</v>
      </c>
      <c r="D118" s="20" t="s">
        <v>91</v>
      </c>
      <c r="E118" s="19" t="s">
        <v>126</v>
      </c>
      <c r="F118" s="20" t="s">
        <v>120</v>
      </c>
      <c r="G118" s="19" t="s">
        <v>92</v>
      </c>
      <c r="H118" s="20" t="s">
        <v>141</v>
      </c>
      <c r="I118" s="12">
        <v>17674175</v>
      </c>
      <c r="J118" s="12">
        <v>10870764</v>
      </c>
      <c r="K118" s="25">
        <f t="shared" si="2"/>
        <v>61.506486158476989</v>
      </c>
    </row>
    <row r="119" spans="1:11" ht="76.5">
      <c r="A119" s="19"/>
      <c r="B119" s="20" t="s">
        <v>90</v>
      </c>
      <c r="C119" s="20" t="s">
        <v>48</v>
      </c>
      <c r="D119" s="20" t="s">
        <v>91</v>
      </c>
      <c r="E119" s="19" t="s">
        <v>126</v>
      </c>
      <c r="F119" s="20" t="s">
        <v>120</v>
      </c>
      <c r="G119" s="19" t="s">
        <v>97</v>
      </c>
      <c r="H119" s="20" t="s">
        <v>106</v>
      </c>
      <c r="I119" s="12">
        <v>675900</v>
      </c>
      <c r="J119" s="12">
        <v>235900</v>
      </c>
      <c r="K119" s="25">
        <f t="shared" si="2"/>
        <v>34.901612664595355</v>
      </c>
    </row>
    <row r="120" spans="1:11" ht="127.5">
      <c r="A120" s="19"/>
      <c r="B120" s="20" t="s">
        <v>90</v>
      </c>
      <c r="C120" s="20" t="s">
        <v>48</v>
      </c>
      <c r="D120" s="20" t="s">
        <v>91</v>
      </c>
      <c r="E120" s="19" t="s">
        <v>93</v>
      </c>
      <c r="F120" s="20" t="s">
        <v>94</v>
      </c>
      <c r="G120" s="19" t="s">
        <v>92</v>
      </c>
      <c r="H120" s="20" t="s">
        <v>141</v>
      </c>
      <c r="I120" s="12">
        <v>3051483</v>
      </c>
      <c r="J120" s="12">
        <v>1650000</v>
      </c>
      <c r="K120" s="25">
        <f>SUM(J120/I120*100)</f>
        <v>54.072069220113626</v>
      </c>
    </row>
    <row r="121" spans="1:11" ht="63.75">
      <c r="A121" s="19"/>
      <c r="B121" s="20" t="s">
        <v>90</v>
      </c>
      <c r="C121" s="20" t="s">
        <v>48</v>
      </c>
      <c r="D121" s="20" t="s">
        <v>91</v>
      </c>
      <c r="E121" s="19" t="s">
        <v>93</v>
      </c>
      <c r="F121" s="20" t="s">
        <v>94</v>
      </c>
      <c r="G121" s="19" t="s">
        <v>97</v>
      </c>
      <c r="H121" s="20" t="s">
        <v>106</v>
      </c>
      <c r="I121" s="12">
        <v>26300</v>
      </c>
      <c r="J121" s="12">
        <v>26300</v>
      </c>
      <c r="K121" s="25">
        <f t="shared" si="2"/>
        <v>100</v>
      </c>
    </row>
    <row r="122" spans="1:11" s="18" customFormat="1" ht="127.5">
      <c r="A122" s="19" t="s">
        <v>239</v>
      </c>
      <c r="B122" s="20" t="s">
        <v>90</v>
      </c>
      <c r="C122" s="20" t="s">
        <v>48</v>
      </c>
      <c r="D122" s="20" t="s">
        <v>91</v>
      </c>
      <c r="E122" s="19" t="s">
        <v>255</v>
      </c>
      <c r="F122" s="20" t="s">
        <v>256</v>
      </c>
      <c r="G122" s="19" t="s">
        <v>92</v>
      </c>
      <c r="H122" s="20" t="s">
        <v>105</v>
      </c>
      <c r="I122" s="12">
        <v>303600</v>
      </c>
      <c r="J122" s="12">
        <v>303600</v>
      </c>
      <c r="K122" s="25">
        <f t="shared" si="2"/>
        <v>100</v>
      </c>
    </row>
    <row r="123" spans="1:11" ht="127.5">
      <c r="A123" s="19"/>
      <c r="B123" s="20" t="s">
        <v>90</v>
      </c>
      <c r="C123" s="20" t="s">
        <v>48</v>
      </c>
      <c r="D123" s="20" t="s">
        <v>91</v>
      </c>
      <c r="E123" s="19" t="s">
        <v>127</v>
      </c>
      <c r="F123" s="20" t="s">
        <v>118</v>
      </c>
      <c r="G123" s="19" t="s">
        <v>92</v>
      </c>
      <c r="H123" s="20" t="s">
        <v>141</v>
      </c>
      <c r="I123" s="12">
        <v>46062400</v>
      </c>
      <c r="J123" s="12">
        <v>25603817</v>
      </c>
      <c r="K123" s="25">
        <f t="shared" si="2"/>
        <v>55.585069384139771</v>
      </c>
    </row>
    <row r="124" spans="1:11" ht="63.75">
      <c r="A124" s="19"/>
      <c r="B124" s="20" t="s">
        <v>90</v>
      </c>
      <c r="C124" s="20" t="s">
        <v>48</v>
      </c>
      <c r="D124" s="20" t="s">
        <v>91</v>
      </c>
      <c r="E124" s="19" t="s">
        <v>128</v>
      </c>
      <c r="F124" s="20" t="s">
        <v>129</v>
      </c>
      <c r="G124" s="19" t="s">
        <v>29</v>
      </c>
      <c r="H124" s="20" t="s">
        <v>30</v>
      </c>
      <c r="I124" s="12">
        <v>2612000</v>
      </c>
      <c r="J124" s="12">
        <v>547800</v>
      </c>
      <c r="K124" s="25">
        <f t="shared" si="2"/>
        <v>20.972434915773352</v>
      </c>
    </row>
    <row r="125" spans="1:11" ht="63.75">
      <c r="A125" s="19"/>
      <c r="B125" s="20" t="s">
        <v>90</v>
      </c>
      <c r="C125" s="20" t="s">
        <v>48</v>
      </c>
      <c r="D125" s="20" t="s">
        <v>91</v>
      </c>
      <c r="E125" s="19" t="s">
        <v>128</v>
      </c>
      <c r="F125" s="20" t="s">
        <v>129</v>
      </c>
      <c r="G125" s="19" t="s">
        <v>31</v>
      </c>
      <c r="H125" s="20" t="s">
        <v>32</v>
      </c>
      <c r="I125" s="12">
        <v>4478600</v>
      </c>
      <c r="J125" s="12">
        <v>587972.26</v>
      </c>
      <c r="K125" s="25">
        <f t="shared" si="2"/>
        <v>13.128483454651008</v>
      </c>
    </row>
    <row r="126" spans="1:11" ht="51">
      <c r="A126" s="27"/>
      <c r="B126" s="20" t="s">
        <v>90</v>
      </c>
      <c r="C126" s="20" t="s">
        <v>48</v>
      </c>
      <c r="D126" s="20" t="s">
        <v>91</v>
      </c>
      <c r="E126" s="19" t="s">
        <v>130</v>
      </c>
      <c r="F126" s="20" t="s">
        <v>131</v>
      </c>
      <c r="G126" s="19" t="s">
        <v>97</v>
      </c>
      <c r="H126" s="20" t="s">
        <v>106</v>
      </c>
      <c r="I126" s="12">
        <v>1338400</v>
      </c>
      <c r="J126" s="12">
        <v>674406</v>
      </c>
      <c r="K126" s="25">
        <f t="shared" si="2"/>
        <v>50.388971906754335</v>
      </c>
    </row>
    <row r="127" spans="1:11" ht="127.5">
      <c r="A127" s="19"/>
      <c r="B127" s="20" t="s">
        <v>90</v>
      </c>
      <c r="C127" s="20" t="s">
        <v>48</v>
      </c>
      <c r="D127" s="20" t="s">
        <v>91</v>
      </c>
      <c r="E127" s="19" t="s">
        <v>257</v>
      </c>
      <c r="F127" s="20" t="s">
        <v>258</v>
      </c>
      <c r="G127" s="19" t="s">
        <v>92</v>
      </c>
      <c r="H127" s="20" t="s">
        <v>141</v>
      </c>
      <c r="I127" s="12">
        <v>46900</v>
      </c>
      <c r="J127" s="12">
        <v>0</v>
      </c>
      <c r="K127" s="25">
        <f t="shared" si="2"/>
        <v>0</v>
      </c>
    </row>
    <row r="128" spans="1:11" ht="76.5">
      <c r="A128" s="29"/>
      <c r="B128" s="20" t="s">
        <v>90</v>
      </c>
      <c r="C128" s="20" t="s">
        <v>48</v>
      </c>
      <c r="D128" s="20" t="s">
        <v>91</v>
      </c>
      <c r="E128" s="19" t="s">
        <v>265</v>
      </c>
      <c r="F128" s="20" t="s">
        <v>266</v>
      </c>
      <c r="G128" s="19" t="s">
        <v>97</v>
      </c>
      <c r="H128" s="20" t="s">
        <v>106</v>
      </c>
      <c r="I128" s="12">
        <v>15000</v>
      </c>
      <c r="J128" s="12">
        <v>0</v>
      </c>
      <c r="K128" s="35">
        <f t="shared" si="2"/>
        <v>0</v>
      </c>
    </row>
    <row r="129" spans="1:11" s="14" customFormat="1" ht="12.75">
      <c r="A129" s="3"/>
      <c r="B129" s="13" t="s">
        <v>90</v>
      </c>
      <c r="C129" s="13" t="s">
        <v>90</v>
      </c>
      <c r="D129" s="13"/>
      <c r="E129" s="3"/>
      <c r="F129" s="13"/>
      <c r="G129" s="3"/>
      <c r="H129" s="13"/>
      <c r="I129" s="7">
        <f>SUM(I130:I134)</f>
        <v>2167850</v>
      </c>
      <c r="J129" s="7">
        <f>SUM(J130:J134)</f>
        <v>1150309.2</v>
      </c>
      <c r="K129" s="24">
        <f t="shared" si="2"/>
        <v>53.062213714048475</v>
      </c>
    </row>
    <row r="130" spans="1:11" s="18" customFormat="1" ht="127.5">
      <c r="A130" s="19"/>
      <c r="B130" s="20" t="s">
        <v>90</v>
      </c>
      <c r="C130" s="20" t="s">
        <v>90</v>
      </c>
      <c r="D130" s="20" t="s">
        <v>132</v>
      </c>
      <c r="E130" s="19" t="s">
        <v>126</v>
      </c>
      <c r="F130" s="20" t="s">
        <v>120</v>
      </c>
      <c r="G130" s="19" t="s">
        <v>92</v>
      </c>
      <c r="H130" s="20" t="s">
        <v>105</v>
      </c>
      <c r="I130" s="12">
        <v>157500</v>
      </c>
      <c r="J130" s="12">
        <v>132750</v>
      </c>
      <c r="K130" s="25">
        <f t="shared" si="2"/>
        <v>84.285714285714292</v>
      </c>
    </row>
    <row r="131" spans="1:11" s="18" customFormat="1" ht="63.75">
      <c r="A131" s="19"/>
      <c r="B131" s="20" t="s">
        <v>90</v>
      </c>
      <c r="C131" s="20" t="s">
        <v>90</v>
      </c>
      <c r="D131" s="20" t="s">
        <v>132</v>
      </c>
      <c r="E131" s="19" t="s">
        <v>267</v>
      </c>
      <c r="F131" s="20" t="s">
        <v>268</v>
      </c>
      <c r="G131" s="19" t="s">
        <v>31</v>
      </c>
      <c r="H131" s="20" t="s">
        <v>32</v>
      </c>
      <c r="I131" s="12">
        <v>1032960</v>
      </c>
      <c r="J131" s="12">
        <v>459469.2</v>
      </c>
      <c r="K131" s="25">
        <f t="shared" si="2"/>
        <v>44.480831784386623</v>
      </c>
    </row>
    <row r="132" spans="1:11" s="18" customFormat="1" ht="127.5">
      <c r="A132" s="19"/>
      <c r="B132" s="20" t="s">
        <v>90</v>
      </c>
      <c r="C132" s="20" t="s">
        <v>90</v>
      </c>
      <c r="D132" s="20" t="s">
        <v>132</v>
      </c>
      <c r="E132" s="19" t="s">
        <v>267</v>
      </c>
      <c r="F132" s="20" t="s">
        <v>268</v>
      </c>
      <c r="G132" s="19" t="s">
        <v>92</v>
      </c>
      <c r="H132" s="20" t="s">
        <v>105</v>
      </c>
      <c r="I132" s="12">
        <v>567840</v>
      </c>
      <c r="J132" s="12">
        <v>488640</v>
      </c>
      <c r="K132" s="25">
        <f t="shared" si="2"/>
        <v>86.052409129332204</v>
      </c>
    </row>
    <row r="133" spans="1:11" s="18" customFormat="1" ht="76.5">
      <c r="A133" s="19"/>
      <c r="B133" s="20" t="s">
        <v>90</v>
      </c>
      <c r="C133" s="20" t="s">
        <v>90</v>
      </c>
      <c r="D133" s="20" t="s">
        <v>132</v>
      </c>
      <c r="E133" s="19" t="s">
        <v>269</v>
      </c>
      <c r="F133" s="20" t="s">
        <v>270</v>
      </c>
      <c r="G133" s="19" t="s">
        <v>133</v>
      </c>
      <c r="H133" s="20" t="s">
        <v>134</v>
      </c>
      <c r="I133" s="12">
        <v>340100</v>
      </c>
      <c r="J133" s="12">
        <v>0</v>
      </c>
      <c r="K133" s="25">
        <f t="shared" si="2"/>
        <v>0</v>
      </c>
    </row>
    <row r="134" spans="1:11" s="18" customFormat="1" ht="102">
      <c r="A134" s="19"/>
      <c r="B134" s="20" t="s">
        <v>90</v>
      </c>
      <c r="C134" s="20" t="s">
        <v>90</v>
      </c>
      <c r="D134" s="20" t="s">
        <v>132</v>
      </c>
      <c r="E134" s="19" t="s">
        <v>74</v>
      </c>
      <c r="F134" s="20" t="s">
        <v>252</v>
      </c>
      <c r="G134" s="19" t="s">
        <v>97</v>
      </c>
      <c r="H134" s="20" t="s">
        <v>106</v>
      </c>
      <c r="I134" s="12">
        <v>69450</v>
      </c>
      <c r="J134" s="12">
        <v>69450</v>
      </c>
      <c r="K134" s="25">
        <f t="shared" si="2"/>
        <v>100</v>
      </c>
    </row>
    <row r="135" spans="1:11" s="14" customFormat="1" ht="12.75">
      <c r="A135" s="3"/>
      <c r="B135" s="13" t="s">
        <v>90</v>
      </c>
      <c r="C135" s="13" t="s">
        <v>55</v>
      </c>
      <c r="D135" s="13"/>
      <c r="E135" s="3"/>
      <c r="F135" s="13"/>
      <c r="G135" s="3"/>
      <c r="H135" s="13"/>
      <c r="I135" s="7">
        <f>SUM(I136:I143)</f>
        <v>5902496.1799999997</v>
      </c>
      <c r="J135" s="7">
        <f>SUM(J136:J143)</f>
        <v>2698343.78</v>
      </c>
      <c r="K135" s="24">
        <f t="shared" si="2"/>
        <v>45.715299048274858</v>
      </c>
    </row>
    <row r="136" spans="1:11" ht="38.25">
      <c r="A136" s="19"/>
      <c r="B136" s="20" t="s">
        <v>90</v>
      </c>
      <c r="C136" s="20" t="s">
        <v>55</v>
      </c>
      <c r="D136" s="20" t="s">
        <v>135</v>
      </c>
      <c r="E136" s="19" t="s">
        <v>103</v>
      </c>
      <c r="F136" s="20" t="s">
        <v>104</v>
      </c>
      <c r="G136" s="19" t="s">
        <v>27</v>
      </c>
      <c r="H136" s="20" t="s">
        <v>28</v>
      </c>
      <c r="I136" s="12">
        <v>4943465</v>
      </c>
      <c r="J136" s="12">
        <v>2373857.9900000002</v>
      </c>
      <c r="K136" s="25">
        <f t="shared" si="2"/>
        <v>48.02012333454369</v>
      </c>
    </row>
    <row r="137" spans="1:11" ht="51">
      <c r="A137" s="22"/>
      <c r="B137" s="20" t="s">
        <v>90</v>
      </c>
      <c r="C137" s="20" t="s">
        <v>55</v>
      </c>
      <c r="D137" s="20" t="s">
        <v>135</v>
      </c>
      <c r="E137" s="19" t="s">
        <v>103</v>
      </c>
      <c r="F137" s="20" t="s">
        <v>104</v>
      </c>
      <c r="G137" s="19" t="s">
        <v>246</v>
      </c>
      <c r="H137" s="20" t="s">
        <v>247</v>
      </c>
      <c r="I137" s="12">
        <v>15000</v>
      </c>
      <c r="J137" s="12">
        <v>8000.75</v>
      </c>
      <c r="K137" s="25">
        <f>SUM(J137/I137*100)</f>
        <v>53.338333333333331</v>
      </c>
    </row>
    <row r="138" spans="1:11" ht="76.5">
      <c r="A138" s="19"/>
      <c r="B138" s="20" t="s">
        <v>90</v>
      </c>
      <c r="C138" s="20" t="s">
        <v>55</v>
      </c>
      <c r="D138" s="20" t="s">
        <v>135</v>
      </c>
      <c r="E138" s="19" t="s">
        <v>103</v>
      </c>
      <c r="F138" s="20" t="s">
        <v>104</v>
      </c>
      <c r="G138" s="19" t="s">
        <v>29</v>
      </c>
      <c r="H138" s="20" t="s">
        <v>271</v>
      </c>
      <c r="I138" s="12">
        <v>67778</v>
      </c>
      <c r="J138" s="12">
        <v>48890.01</v>
      </c>
      <c r="K138" s="25">
        <f>SUM(J138/I138*100)</f>
        <v>72.132565139130705</v>
      </c>
    </row>
    <row r="139" spans="1:11" ht="63.75">
      <c r="A139" s="19"/>
      <c r="B139" s="20" t="s">
        <v>90</v>
      </c>
      <c r="C139" s="20" t="s">
        <v>55</v>
      </c>
      <c r="D139" s="20" t="s">
        <v>135</v>
      </c>
      <c r="E139" s="19" t="s">
        <v>103</v>
      </c>
      <c r="F139" s="20" t="s">
        <v>104</v>
      </c>
      <c r="G139" s="19" t="s">
        <v>31</v>
      </c>
      <c r="H139" s="20" t="s">
        <v>32</v>
      </c>
      <c r="I139" s="12">
        <v>451003.18</v>
      </c>
      <c r="J139" s="12">
        <v>263726.98</v>
      </c>
      <c r="K139" s="25">
        <f t="shared" si="2"/>
        <v>58.47563646890471</v>
      </c>
    </row>
    <row r="140" spans="1:11" ht="51">
      <c r="A140" s="19"/>
      <c r="B140" s="20" t="s">
        <v>90</v>
      </c>
      <c r="C140" s="20" t="s">
        <v>55</v>
      </c>
      <c r="D140" s="20" t="s">
        <v>135</v>
      </c>
      <c r="E140" s="19" t="s">
        <v>103</v>
      </c>
      <c r="F140" s="20" t="s">
        <v>104</v>
      </c>
      <c r="G140" s="19" t="s">
        <v>136</v>
      </c>
      <c r="H140" s="20" t="s">
        <v>137</v>
      </c>
      <c r="I140" s="12">
        <v>3000</v>
      </c>
      <c r="J140" s="12">
        <v>293</v>
      </c>
      <c r="K140" s="25">
        <f t="shared" si="2"/>
        <v>9.7666666666666657</v>
      </c>
    </row>
    <row r="141" spans="1:11" ht="51">
      <c r="A141" s="19"/>
      <c r="B141" s="20" t="s">
        <v>90</v>
      </c>
      <c r="C141" s="20" t="s">
        <v>55</v>
      </c>
      <c r="D141" s="20" t="s">
        <v>135</v>
      </c>
      <c r="E141" s="19" t="s">
        <v>103</v>
      </c>
      <c r="F141" s="20" t="s">
        <v>104</v>
      </c>
      <c r="G141" s="19" t="s">
        <v>33</v>
      </c>
      <c r="H141" s="20" t="s">
        <v>34</v>
      </c>
      <c r="I141" s="12">
        <v>8000</v>
      </c>
      <c r="J141" s="12">
        <v>3575.05</v>
      </c>
      <c r="K141" s="25">
        <f t="shared" si="2"/>
        <v>44.688124999999999</v>
      </c>
    </row>
    <row r="142" spans="1:11" ht="89.25">
      <c r="A142" s="19"/>
      <c r="B142" s="20" t="s">
        <v>90</v>
      </c>
      <c r="C142" s="20" t="s">
        <v>55</v>
      </c>
      <c r="D142" s="20" t="s">
        <v>135</v>
      </c>
      <c r="E142" s="19" t="s">
        <v>257</v>
      </c>
      <c r="F142" s="20" t="s">
        <v>258</v>
      </c>
      <c r="G142" s="19" t="s">
        <v>27</v>
      </c>
      <c r="H142" s="20" t="s">
        <v>28</v>
      </c>
      <c r="I142" s="12">
        <v>83700</v>
      </c>
      <c r="J142" s="12"/>
      <c r="K142" s="25">
        <f t="shared" si="2"/>
        <v>0</v>
      </c>
    </row>
    <row r="143" spans="1:11" ht="102">
      <c r="A143" s="19"/>
      <c r="B143" s="20" t="s">
        <v>90</v>
      </c>
      <c r="C143" s="20" t="s">
        <v>55</v>
      </c>
      <c r="D143" s="20" t="s">
        <v>135</v>
      </c>
      <c r="E143" s="19" t="s">
        <v>74</v>
      </c>
      <c r="F143" s="20" t="s">
        <v>252</v>
      </c>
      <c r="G143" s="19" t="s">
        <v>31</v>
      </c>
      <c r="H143" s="20" t="s">
        <v>32</v>
      </c>
      <c r="I143" s="12">
        <v>330550</v>
      </c>
      <c r="J143" s="12">
        <v>0</v>
      </c>
      <c r="K143" s="25">
        <f t="shared" si="2"/>
        <v>0</v>
      </c>
    </row>
    <row r="144" spans="1:11" s="14" customFormat="1" ht="12.75">
      <c r="A144" s="3"/>
      <c r="B144" s="13" t="s">
        <v>19</v>
      </c>
      <c r="C144" s="13"/>
      <c r="D144" s="13"/>
      <c r="E144" s="3"/>
      <c r="F144" s="13"/>
      <c r="G144" s="3"/>
      <c r="H144" s="13"/>
      <c r="I144" s="7">
        <f>SUM(I145)</f>
        <v>1358100</v>
      </c>
      <c r="J144" s="7">
        <f>SUM(J145)</f>
        <v>439013.23</v>
      </c>
      <c r="K144" s="24">
        <f t="shared" si="2"/>
        <v>32.325545247036295</v>
      </c>
    </row>
    <row r="145" spans="1:11" s="14" customFormat="1" ht="12.75">
      <c r="A145" s="3"/>
      <c r="B145" s="13" t="s">
        <v>19</v>
      </c>
      <c r="C145" s="13" t="s">
        <v>60</v>
      </c>
      <c r="D145" s="13"/>
      <c r="E145" s="3"/>
      <c r="F145" s="13"/>
      <c r="G145" s="3"/>
      <c r="H145" s="13"/>
      <c r="I145" s="7">
        <f>SUM(I146:I148)</f>
        <v>1358100</v>
      </c>
      <c r="J145" s="7">
        <f>SUM(J146:J147)</f>
        <v>439013.23</v>
      </c>
      <c r="K145" s="24">
        <f t="shared" si="2"/>
        <v>32.325545247036295</v>
      </c>
    </row>
    <row r="146" spans="1:11" ht="162.75" customHeight="1">
      <c r="A146" s="19"/>
      <c r="B146" s="20" t="s">
        <v>19</v>
      </c>
      <c r="C146" s="20" t="s">
        <v>60</v>
      </c>
      <c r="D146" s="20" t="s">
        <v>138</v>
      </c>
      <c r="E146" s="19" t="s">
        <v>139</v>
      </c>
      <c r="F146" s="20" t="s">
        <v>140</v>
      </c>
      <c r="G146" s="19" t="s">
        <v>31</v>
      </c>
      <c r="H146" s="20" t="s">
        <v>32</v>
      </c>
      <c r="I146" s="12">
        <v>19397</v>
      </c>
      <c r="J146" s="12">
        <v>6533.48</v>
      </c>
      <c r="K146" s="25">
        <f t="shared" si="2"/>
        <v>33.682940660926945</v>
      </c>
    </row>
    <row r="147" spans="1:11" ht="162" customHeight="1">
      <c r="A147" s="19"/>
      <c r="B147" s="20" t="s">
        <v>19</v>
      </c>
      <c r="C147" s="20" t="s">
        <v>60</v>
      </c>
      <c r="D147" s="20" t="s">
        <v>138</v>
      </c>
      <c r="E147" s="19" t="s">
        <v>139</v>
      </c>
      <c r="F147" s="20" t="s">
        <v>140</v>
      </c>
      <c r="G147" s="19" t="s">
        <v>185</v>
      </c>
      <c r="H147" s="20" t="s">
        <v>184</v>
      </c>
      <c r="I147" s="12">
        <v>1273703</v>
      </c>
      <c r="J147" s="12">
        <v>432479.75</v>
      </c>
      <c r="K147" s="25">
        <f t="shared" si="2"/>
        <v>33.954520794879187</v>
      </c>
    </row>
    <row r="148" spans="1:11" ht="102">
      <c r="A148" s="19"/>
      <c r="B148" s="20" t="s">
        <v>19</v>
      </c>
      <c r="C148" s="20" t="s">
        <v>60</v>
      </c>
      <c r="D148" s="20" t="s">
        <v>138</v>
      </c>
      <c r="E148" s="19" t="s">
        <v>272</v>
      </c>
      <c r="F148" s="20" t="s">
        <v>273</v>
      </c>
      <c r="G148" s="19" t="s">
        <v>31</v>
      </c>
      <c r="H148" s="20" t="s">
        <v>32</v>
      </c>
      <c r="I148" s="12">
        <v>65000</v>
      </c>
      <c r="J148" s="12">
        <v>0</v>
      </c>
      <c r="K148" s="25">
        <f>SUM(J148/I148*100)</f>
        <v>0</v>
      </c>
    </row>
    <row r="149" spans="1:11" s="5" customFormat="1" ht="28.5" customHeight="1">
      <c r="A149" s="3" t="s">
        <v>142</v>
      </c>
      <c r="B149" s="50"/>
      <c r="C149" s="50"/>
      <c r="D149" s="61" t="s">
        <v>143</v>
      </c>
      <c r="E149" s="61"/>
      <c r="F149" s="61"/>
      <c r="G149" s="61"/>
      <c r="H149" s="61"/>
      <c r="I149" s="7">
        <f>SUM(I152:I171)</f>
        <v>52030233</v>
      </c>
      <c r="J149" s="7">
        <f>SUM(J152:J171)</f>
        <v>28836839.869999997</v>
      </c>
      <c r="K149" s="24">
        <f t="shared" si="2"/>
        <v>55.423238004719288</v>
      </c>
    </row>
    <row r="150" spans="1:11" s="14" customFormat="1" ht="12.75">
      <c r="A150" s="3"/>
      <c r="B150" s="13" t="s">
        <v>60</v>
      </c>
      <c r="C150" s="13"/>
      <c r="D150" s="13"/>
      <c r="E150" s="3"/>
      <c r="F150" s="13"/>
      <c r="G150" s="3"/>
      <c r="H150" s="13"/>
      <c r="I150" s="7">
        <f>SUM(I151)</f>
        <v>52030233</v>
      </c>
      <c r="J150" s="7">
        <f>SUM(J151)</f>
        <v>28836839.869999997</v>
      </c>
      <c r="K150" s="24">
        <f t="shared" si="2"/>
        <v>55.423238004719288</v>
      </c>
    </row>
    <row r="151" spans="1:11" s="14" customFormat="1" ht="12.75">
      <c r="A151" s="3"/>
      <c r="B151" s="13" t="s">
        <v>60</v>
      </c>
      <c r="C151" s="13" t="s">
        <v>67</v>
      </c>
      <c r="D151" s="13"/>
      <c r="E151" s="3"/>
      <c r="F151" s="13"/>
      <c r="G151" s="3"/>
      <c r="H151" s="13"/>
      <c r="I151" s="7">
        <f>SUM(I152:I171)</f>
        <v>52030233</v>
      </c>
      <c r="J151" s="7">
        <f>SUM(J152:J171)</f>
        <v>28836839.869999997</v>
      </c>
      <c r="K151" s="24">
        <f t="shared" si="2"/>
        <v>55.423238004719288</v>
      </c>
    </row>
    <row r="152" spans="1:11" s="4" customFormat="1" ht="102">
      <c r="A152" s="19"/>
      <c r="B152" s="20" t="s">
        <v>60</v>
      </c>
      <c r="C152" s="20" t="s">
        <v>67</v>
      </c>
      <c r="D152" s="20" t="s">
        <v>144</v>
      </c>
      <c r="E152" s="19" t="s">
        <v>145</v>
      </c>
      <c r="F152" s="20" t="s">
        <v>146</v>
      </c>
      <c r="G152" s="19" t="s">
        <v>27</v>
      </c>
      <c r="H152" s="20" t="s">
        <v>28</v>
      </c>
      <c r="I152" s="12">
        <v>4022749</v>
      </c>
      <c r="J152" s="12">
        <v>1760644.47</v>
      </c>
      <c r="K152" s="25">
        <f t="shared" si="2"/>
        <v>43.76719676022541</v>
      </c>
    </row>
    <row r="153" spans="1:11" ht="102">
      <c r="A153" s="22"/>
      <c r="B153" s="20" t="s">
        <v>60</v>
      </c>
      <c r="C153" s="20" t="s">
        <v>67</v>
      </c>
      <c r="D153" s="20" t="s">
        <v>144</v>
      </c>
      <c r="E153" s="19" t="s">
        <v>145</v>
      </c>
      <c r="F153" s="20" t="s">
        <v>146</v>
      </c>
      <c r="G153" s="19" t="s">
        <v>246</v>
      </c>
      <c r="H153" s="20" t="s">
        <v>247</v>
      </c>
      <c r="I153" s="12">
        <v>31000</v>
      </c>
      <c r="J153" s="12">
        <v>0</v>
      </c>
      <c r="K153" s="25">
        <f>SUM(J153/I153*100)</f>
        <v>0</v>
      </c>
    </row>
    <row r="154" spans="1:11" s="4" customFormat="1" ht="102">
      <c r="A154" s="19"/>
      <c r="B154" s="20" t="s">
        <v>60</v>
      </c>
      <c r="C154" s="20" t="s">
        <v>67</v>
      </c>
      <c r="D154" s="20" t="s">
        <v>144</v>
      </c>
      <c r="E154" s="19" t="s">
        <v>145</v>
      </c>
      <c r="F154" s="20" t="s">
        <v>146</v>
      </c>
      <c r="G154" s="19" t="s">
        <v>29</v>
      </c>
      <c r="H154" s="20" t="s">
        <v>30</v>
      </c>
      <c r="I154" s="12">
        <v>1031500</v>
      </c>
      <c r="J154" s="12">
        <v>840804.14</v>
      </c>
      <c r="K154" s="25">
        <f t="shared" si="2"/>
        <v>81.512761997091616</v>
      </c>
    </row>
    <row r="155" spans="1:11" s="4" customFormat="1" ht="102">
      <c r="A155" s="19"/>
      <c r="B155" s="20" t="s">
        <v>60</v>
      </c>
      <c r="C155" s="20" t="s">
        <v>67</v>
      </c>
      <c r="D155" s="20" t="s">
        <v>144</v>
      </c>
      <c r="E155" s="19" t="s">
        <v>145</v>
      </c>
      <c r="F155" s="20" t="s">
        <v>146</v>
      </c>
      <c r="G155" s="19" t="s">
        <v>31</v>
      </c>
      <c r="H155" s="20" t="s">
        <v>32</v>
      </c>
      <c r="I155" s="12">
        <v>486851</v>
      </c>
      <c r="J155" s="12">
        <v>325423.90000000002</v>
      </c>
      <c r="K155" s="25">
        <f t="shared" si="2"/>
        <v>66.842606875614933</v>
      </c>
    </row>
    <row r="156" spans="1:11" ht="102">
      <c r="A156" s="19"/>
      <c r="B156" s="20" t="s">
        <v>60</v>
      </c>
      <c r="C156" s="20" t="s">
        <v>67</v>
      </c>
      <c r="D156" s="20" t="s">
        <v>144</v>
      </c>
      <c r="E156" s="19" t="s">
        <v>145</v>
      </c>
      <c r="F156" s="20" t="s">
        <v>146</v>
      </c>
      <c r="G156" s="19" t="s">
        <v>33</v>
      </c>
      <c r="H156" s="20" t="s">
        <v>34</v>
      </c>
      <c r="I156" s="12">
        <v>9000</v>
      </c>
      <c r="J156" s="12">
        <v>5555.36</v>
      </c>
      <c r="K156" s="25">
        <f t="shared" si="2"/>
        <v>61.726222222222219</v>
      </c>
    </row>
    <row r="157" spans="1:11" s="18" customFormat="1" ht="378.75" customHeight="1">
      <c r="A157" s="19"/>
      <c r="B157" s="20" t="s">
        <v>60</v>
      </c>
      <c r="C157" s="20" t="s">
        <v>67</v>
      </c>
      <c r="D157" s="20" t="s">
        <v>144</v>
      </c>
      <c r="E157" s="19" t="s">
        <v>275</v>
      </c>
      <c r="F157" s="21" t="s">
        <v>276</v>
      </c>
      <c r="G157" s="19" t="s">
        <v>124</v>
      </c>
      <c r="H157" s="20" t="s">
        <v>125</v>
      </c>
      <c r="I157" s="12">
        <v>74100</v>
      </c>
      <c r="J157" s="12">
        <v>5213</v>
      </c>
      <c r="K157" s="25">
        <f t="shared" si="2"/>
        <v>7.0350877192982457</v>
      </c>
    </row>
    <row r="158" spans="1:11" s="18" customFormat="1" ht="267.75">
      <c r="A158" s="19"/>
      <c r="B158" s="20" t="s">
        <v>60</v>
      </c>
      <c r="C158" s="20" t="s">
        <v>67</v>
      </c>
      <c r="D158" s="20" t="s">
        <v>144</v>
      </c>
      <c r="E158" s="19" t="s">
        <v>277</v>
      </c>
      <c r="F158" s="21" t="s">
        <v>278</v>
      </c>
      <c r="G158" s="19" t="s">
        <v>124</v>
      </c>
      <c r="H158" s="20" t="s">
        <v>125</v>
      </c>
      <c r="I158" s="12">
        <v>478000</v>
      </c>
      <c r="J158" s="12">
        <v>258072</v>
      </c>
      <c r="K158" s="25">
        <f t="shared" si="2"/>
        <v>53.989958158995819</v>
      </c>
    </row>
    <row r="159" spans="1:11" s="4" customFormat="1" ht="63.75">
      <c r="A159" s="19"/>
      <c r="B159" s="20" t="s">
        <v>60</v>
      </c>
      <c r="C159" s="20" t="s">
        <v>67</v>
      </c>
      <c r="D159" s="20" t="s">
        <v>144</v>
      </c>
      <c r="E159" s="19" t="s">
        <v>147</v>
      </c>
      <c r="F159" s="20" t="s">
        <v>148</v>
      </c>
      <c r="G159" s="19" t="s">
        <v>31</v>
      </c>
      <c r="H159" s="20" t="s">
        <v>32</v>
      </c>
      <c r="I159" s="12">
        <v>160000</v>
      </c>
      <c r="J159" s="12">
        <v>30000</v>
      </c>
      <c r="K159" s="25">
        <f>SUM(J159/I159*100)</f>
        <v>18.75</v>
      </c>
    </row>
    <row r="160" spans="1:11" ht="114.75">
      <c r="A160" s="26"/>
      <c r="B160" s="20" t="s">
        <v>60</v>
      </c>
      <c r="C160" s="20" t="s">
        <v>67</v>
      </c>
      <c r="D160" s="20" t="s">
        <v>144</v>
      </c>
      <c r="E160" s="19" t="s">
        <v>279</v>
      </c>
      <c r="F160" s="20" t="s">
        <v>280</v>
      </c>
      <c r="G160" s="19" t="s">
        <v>124</v>
      </c>
      <c r="H160" s="20" t="s">
        <v>125</v>
      </c>
      <c r="I160" s="12">
        <v>9314033</v>
      </c>
      <c r="J160" s="12">
        <v>8662514</v>
      </c>
      <c r="K160" s="25">
        <f>SUM(J160/I160*100)</f>
        <v>93.004974322079377</v>
      </c>
    </row>
    <row r="161" spans="1:11" s="4" customFormat="1" ht="409.5">
      <c r="A161" s="19"/>
      <c r="B161" s="20" t="s">
        <v>60</v>
      </c>
      <c r="C161" s="20" t="s">
        <v>67</v>
      </c>
      <c r="D161" s="20" t="s">
        <v>144</v>
      </c>
      <c r="E161" s="19" t="s">
        <v>281</v>
      </c>
      <c r="F161" s="21" t="s">
        <v>282</v>
      </c>
      <c r="G161" s="19" t="s">
        <v>124</v>
      </c>
      <c r="H161" s="20" t="s">
        <v>125</v>
      </c>
      <c r="I161" s="12">
        <v>1303700</v>
      </c>
      <c r="J161" s="12">
        <v>1303700</v>
      </c>
      <c r="K161" s="25">
        <f t="shared" si="2"/>
        <v>100</v>
      </c>
    </row>
    <row r="162" spans="1:11" s="4" customFormat="1" ht="114.75">
      <c r="A162" s="19"/>
      <c r="B162" s="20" t="s">
        <v>60</v>
      </c>
      <c r="C162" s="20" t="s">
        <v>67</v>
      </c>
      <c r="D162" s="20" t="s">
        <v>144</v>
      </c>
      <c r="E162" s="19" t="s">
        <v>149</v>
      </c>
      <c r="F162" s="20" t="s">
        <v>150</v>
      </c>
      <c r="G162" s="19" t="s">
        <v>124</v>
      </c>
      <c r="H162" s="20" t="s">
        <v>125</v>
      </c>
      <c r="I162" s="12">
        <v>308900</v>
      </c>
      <c r="J162" s="12">
        <v>0</v>
      </c>
      <c r="K162" s="25">
        <f t="shared" si="2"/>
        <v>0</v>
      </c>
    </row>
    <row r="163" spans="1:11" s="4" customFormat="1" ht="114.75">
      <c r="A163" s="19"/>
      <c r="B163" s="20" t="s">
        <v>60</v>
      </c>
      <c r="C163" s="20" t="s">
        <v>67</v>
      </c>
      <c r="D163" s="20" t="s">
        <v>144</v>
      </c>
      <c r="E163" s="19" t="s">
        <v>151</v>
      </c>
      <c r="F163" s="20" t="s">
        <v>152</v>
      </c>
      <c r="G163" s="19" t="s">
        <v>124</v>
      </c>
      <c r="H163" s="20" t="s">
        <v>125</v>
      </c>
      <c r="I163" s="12">
        <v>899700</v>
      </c>
      <c r="J163" s="12">
        <v>25850</v>
      </c>
      <c r="K163" s="25">
        <f t="shared" si="2"/>
        <v>2.8731799488718459</v>
      </c>
    </row>
    <row r="164" spans="1:11" s="4" customFormat="1" ht="107.25" customHeight="1">
      <c r="A164" s="19"/>
      <c r="B164" s="20" t="s">
        <v>60</v>
      </c>
      <c r="C164" s="20" t="s">
        <v>67</v>
      </c>
      <c r="D164" s="20" t="s">
        <v>144</v>
      </c>
      <c r="E164" s="19" t="s">
        <v>153</v>
      </c>
      <c r="F164" s="20" t="s">
        <v>154</v>
      </c>
      <c r="G164" s="19" t="s">
        <v>124</v>
      </c>
      <c r="H164" s="20" t="s">
        <v>125</v>
      </c>
      <c r="I164" s="12">
        <v>22836400</v>
      </c>
      <c r="J164" s="12">
        <v>7706975</v>
      </c>
      <c r="K164" s="25">
        <f t="shared" si="2"/>
        <v>33.748642518085163</v>
      </c>
    </row>
    <row r="165" spans="1:11" s="4" customFormat="1" ht="114.75">
      <c r="A165" s="19"/>
      <c r="B165" s="20" t="s">
        <v>60</v>
      </c>
      <c r="C165" s="20" t="s">
        <v>67</v>
      </c>
      <c r="D165" s="20" t="s">
        <v>144</v>
      </c>
      <c r="E165" s="19" t="s">
        <v>155</v>
      </c>
      <c r="F165" s="20" t="s">
        <v>156</v>
      </c>
      <c r="G165" s="19" t="s">
        <v>124</v>
      </c>
      <c r="H165" s="20" t="s">
        <v>125</v>
      </c>
      <c r="I165" s="12">
        <v>698700</v>
      </c>
      <c r="J165" s="12">
        <v>0</v>
      </c>
      <c r="K165" s="25">
        <f t="shared" si="2"/>
        <v>0</v>
      </c>
    </row>
    <row r="166" spans="1:11" s="4" customFormat="1" ht="108.75" customHeight="1">
      <c r="A166" s="19"/>
      <c r="B166" s="20" t="s">
        <v>60</v>
      </c>
      <c r="C166" s="20" t="s">
        <v>67</v>
      </c>
      <c r="D166" s="20" t="s">
        <v>144</v>
      </c>
      <c r="E166" s="19" t="s">
        <v>283</v>
      </c>
      <c r="F166" s="20" t="s">
        <v>284</v>
      </c>
      <c r="G166" s="19" t="s">
        <v>124</v>
      </c>
      <c r="H166" s="20" t="s">
        <v>125</v>
      </c>
      <c r="I166" s="12">
        <v>104200</v>
      </c>
      <c r="J166" s="12">
        <v>0</v>
      </c>
      <c r="K166" s="25">
        <f>SUM(J166/I166*100)</f>
        <v>0</v>
      </c>
    </row>
    <row r="167" spans="1:11" s="4" customFormat="1" ht="178.5">
      <c r="A167" s="19"/>
      <c r="B167" s="20" t="s">
        <v>60</v>
      </c>
      <c r="C167" s="20" t="s">
        <v>67</v>
      </c>
      <c r="D167" s="20" t="s">
        <v>144</v>
      </c>
      <c r="E167" s="19" t="s">
        <v>157</v>
      </c>
      <c r="F167" s="20" t="s">
        <v>158</v>
      </c>
      <c r="G167" s="19" t="s">
        <v>124</v>
      </c>
      <c r="H167" s="20" t="s">
        <v>125</v>
      </c>
      <c r="I167" s="12">
        <v>32700</v>
      </c>
      <c r="J167" s="12">
        <v>10386</v>
      </c>
      <c r="K167" s="25">
        <f t="shared" si="2"/>
        <v>31.761467889908257</v>
      </c>
    </row>
    <row r="168" spans="1:11" s="4" customFormat="1" ht="114.75">
      <c r="A168" s="19"/>
      <c r="B168" s="20" t="s">
        <v>60</v>
      </c>
      <c r="C168" s="20" t="s">
        <v>67</v>
      </c>
      <c r="D168" s="20" t="s">
        <v>144</v>
      </c>
      <c r="E168" s="19" t="s">
        <v>159</v>
      </c>
      <c r="F168" s="20" t="s">
        <v>160</v>
      </c>
      <c r="G168" s="19" t="s">
        <v>124</v>
      </c>
      <c r="H168" s="20" t="s">
        <v>125</v>
      </c>
      <c r="I168" s="12">
        <v>477000</v>
      </c>
      <c r="J168" s="12">
        <v>0</v>
      </c>
      <c r="K168" s="25">
        <f t="shared" si="2"/>
        <v>0</v>
      </c>
    </row>
    <row r="169" spans="1:11" ht="114.75">
      <c r="A169" s="19"/>
      <c r="B169" s="20" t="s">
        <v>60</v>
      </c>
      <c r="C169" s="20" t="s">
        <v>67</v>
      </c>
      <c r="D169" s="20" t="s">
        <v>144</v>
      </c>
      <c r="E169" s="19" t="s">
        <v>285</v>
      </c>
      <c r="F169" s="20" t="s">
        <v>286</v>
      </c>
      <c r="G169" s="19" t="s">
        <v>124</v>
      </c>
      <c r="H169" s="20" t="s">
        <v>125</v>
      </c>
      <c r="I169" s="12">
        <v>2722000</v>
      </c>
      <c r="J169" s="12">
        <v>1361000</v>
      </c>
      <c r="K169" s="25">
        <f t="shared" si="2"/>
        <v>50</v>
      </c>
    </row>
    <row r="170" spans="1:11" ht="114.75">
      <c r="A170" s="19"/>
      <c r="B170" s="20" t="s">
        <v>60</v>
      </c>
      <c r="C170" s="20" t="s">
        <v>67</v>
      </c>
      <c r="D170" s="20" t="s">
        <v>144</v>
      </c>
      <c r="E170" s="19" t="s">
        <v>287</v>
      </c>
      <c r="F170" s="20" t="s">
        <v>288</v>
      </c>
      <c r="G170" s="19" t="s">
        <v>124</v>
      </c>
      <c r="H170" s="20" t="s">
        <v>125</v>
      </c>
      <c r="I170" s="12">
        <v>6482100</v>
      </c>
      <c r="J170" s="12">
        <v>6021759</v>
      </c>
      <c r="K170" s="25">
        <f t="shared" si="2"/>
        <v>92.898273707594754</v>
      </c>
    </row>
    <row r="171" spans="1:11" ht="114.75">
      <c r="A171" s="19"/>
      <c r="B171" s="20" t="s">
        <v>60</v>
      </c>
      <c r="C171" s="20" t="s">
        <v>67</v>
      </c>
      <c r="D171" s="20" t="s">
        <v>144</v>
      </c>
      <c r="E171" s="19" t="s">
        <v>289</v>
      </c>
      <c r="F171" s="20" t="s">
        <v>290</v>
      </c>
      <c r="G171" s="19" t="s">
        <v>124</v>
      </c>
      <c r="H171" s="20" t="s">
        <v>125</v>
      </c>
      <c r="I171" s="12">
        <v>557600</v>
      </c>
      <c r="J171" s="12">
        <v>518943</v>
      </c>
      <c r="K171" s="25">
        <f t="shared" si="2"/>
        <v>93.067252510760397</v>
      </c>
    </row>
    <row r="172" spans="1:11" s="6" customFormat="1" ht="27.75" customHeight="1">
      <c r="A172" s="3" t="s">
        <v>161</v>
      </c>
      <c r="B172" s="16"/>
      <c r="C172" s="16"/>
      <c r="D172" s="62" t="s">
        <v>162</v>
      </c>
      <c r="E172" s="62"/>
      <c r="F172" s="62"/>
      <c r="G172" s="62"/>
      <c r="H172" s="62"/>
      <c r="I172" s="7">
        <f>SUM(I173+I189+I195+I198)</f>
        <v>25833727.73</v>
      </c>
      <c r="J172" s="7">
        <f>SUM(J173+J189+J195+J198)</f>
        <v>3610399.9200000004</v>
      </c>
      <c r="K172" s="24">
        <f t="shared" si="2"/>
        <v>13.975528261867304</v>
      </c>
    </row>
    <row r="173" spans="1:11" s="10" customFormat="1" ht="12.75">
      <c r="A173" s="3"/>
      <c r="B173" s="13" t="s">
        <v>60</v>
      </c>
      <c r="C173" s="13"/>
      <c r="D173" s="13"/>
      <c r="E173" s="3"/>
      <c r="F173" s="13"/>
      <c r="G173" s="3"/>
      <c r="H173" s="13"/>
      <c r="I173" s="7">
        <f>SUM(I177+I179+I174)</f>
        <v>7988198.9100000001</v>
      </c>
      <c r="J173" s="7">
        <f>SUM(J177+J179+J174)</f>
        <v>1409389.6800000002</v>
      </c>
      <c r="K173" s="24">
        <f t="shared" si="2"/>
        <v>17.643397415100175</v>
      </c>
    </row>
    <row r="174" spans="1:11">
      <c r="A174" s="33"/>
      <c r="B174" s="37" t="s">
        <v>60</v>
      </c>
      <c r="C174" s="37" t="s">
        <v>24</v>
      </c>
      <c r="D174" s="37"/>
      <c r="E174" s="38"/>
      <c r="F174" s="37"/>
      <c r="G174" s="38"/>
      <c r="H174" s="37"/>
      <c r="I174" s="39">
        <f>SUM(I175:I176)</f>
        <v>753405.25</v>
      </c>
      <c r="J174" s="39">
        <f>SUM(J175:J176)</f>
        <v>9062</v>
      </c>
      <c r="K174" s="40">
        <f t="shared" si="2"/>
        <v>1.2028055286315034</v>
      </c>
    </row>
    <row r="175" spans="1:11" s="45" customFormat="1" ht="114.75">
      <c r="A175" s="3"/>
      <c r="B175" s="20" t="s">
        <v>60</v>
      </c>
      <c r="C175" s="20" t="s">
        <v>24</v>
      </c>
      <c r="D175" s="20" t="s">
        <v>61</v>
      </c>
      <c r="E175" s="19" t="s">
        <v>291</v>
      </c>
      <c r="F175" s="20" t="s">
        <v>292</v>
      </c>
      <c r="G175" s="19" t="s">
        <v>165</v>
      </c>
      <c r="H175" s="20" t="s">
        <v>166</v>
      </c>
      <c r="I175" s="12">
        <v>744343.25</v>
      </c>
      <c r="J175" s="12">
        <v>0</v>
      </c>
      <c r="K175" s="25">
        <f t="shared" si="2"/>
        <v>0</v>
      </c>
    </row>
    <row r="176" spans="1:11" s="46" customFormat="1" ht="81" customHeight="1">
      <c r="A176" s="19"/>
      <c r="B176" s="20" t="s">
        <v>60</v>
      </c>
      <c r="C176" s="20" t="s">
        <v>24</v>
      </c>
      <c r="D176" s="20" t="s">
        <v>61</v>
      </c>
      <c r="E176" s="19" t="s">
        <v>240</v>
      </c>
      <c r="F176" s="20" t="s">
        <v>241</v>
      </c>
      <c r="G176" s="19" t="s">
        <v>33</v>
      </c>
      <c r="H176" s="20" t="s">
        <v>34</v>
      </c>
      <c r="I176" s="12">
        <v>9062</v>
      </c>
      <c r="J176" s="12">
        <v>9062</v>
      </c>
      <c r="K176" s="25">
        <f t="shared" si="2"/>
        <v>100</v>
      </c>
    </row>
    <row r="177" spans="1:11">
      <c r="A177" s="41"/>
      <c r="B177" s="42" t="s">
        <v>60</v>
      </c>
      <c r="C177" s="42" t="s">
        <v>55</v>
      </c>
      <c r="D177" s="42"/>
      <c r="E177" s="43"/>
      <c r="F177" s="42"/>
      <c r="G177" s="43"/>
      <c r="H177" s="42"/>
      <c r="I177" s="44">
        <f>SUM(I178:I178)</f>
        <v>15288</v>
      </c>
      <c r="J177" s="44">
        <f>SUM(J178:J178)</f>
        <v>15288</v>
      </c>
      <c r="K177" s="28">
        <f t="shared" ref="K177:K238" si="3">SUM(J177/I177*100)</f>
        <v>100</v>
      </c>
    </row>
    <row r="178" spans="1:11" ht="76.5">
      <c r="A178" s="19"/>
      <c r="B178" s="20" t="s">
        <v>60</v>
      </c>
      <c r="C178" s="20" t="s">
        <v>55</v>
      </c>
      <c r="D178" s="20" t="s">
        <v>62</v>
      </c>
      <c r="E178" s="19" t="s">
        <v>163</v>
      </c>
      <c r="F178" s="20" t="s">
        <v>164</v>
      </c>
      <c r="G178" s="19" t="s">
        <v>165</v>
      </c>
      <c r="H178" s="20" t="s">
        <v>166</v>
      </c>
      <c r="I178" s="12">
        <v>15288</v>
      </c>
      <c r="J178" s="12">
        <v>15288</v>
      </c>
      <c r="K178" s="25">
        <f t="shared" si="3"/>
        <v>100</v>
      </c>
    </row>
    <row r="179" spans="1:11">
      <c r="A179" s="19"/>
      <c r="B179" s="13" t="s">
        <v>60</v>
      </c>
      <c r="C179" s="13" t="s">
        <v>63</v>
      </c>
      <c r="D179" s="13"/>
      <c r="E179" s="3"/>
      <c r="F179" s="13"/>
      <c r="G179" s="3"/>
      <c r="H179" s="13"/>
      <c r="I179" s="7">
        <f>SUM(I180:I188)</f>
        <v>7219505.6600000001</v>
      </c>
      <c r="J179" s="7">
        <f>SUM(J180:J188)</f>
        <v>1385039.6800000002</v>
      </c>
      <c r="K179" s="24">
        <f t="shared" si="3"/>
        <v>19.184688609275224</v>
      </c>
    </row>
    <row r="180" spans="1:11" ht="51">
      <c r="A180" s="19"/>
      <c r="B180" s="20" t="s">
        <v>60</v>
      </c>
      <c r="C180" s="20" t="s">
        <v>63</v>
      </c>
      <c r="D180" s="20" t="s">
        <v>64</v>
      </c>
      <c r="E180" s="19" t="s">
        <v>25</v>
      </c>
      <c r="F180" s="20" t="s">
        <v>26</v>
      </c>
      <c r="G180" s="19" t="s">
        <v>27</v>
      </c>
      <c r="H180" s="20" t="s">
        <v>28</v>
      </c>
      <c r="I180" s="12">
        <v>1994660</v>
      </c>
      <c r="J180" s="12">
        <v>815002.92</v>
      </c>
      <c r="K180" s="25">
        <f t="shared" si="3"/>
        <v>40.859240171257262</v>
      </c>
    </row>
    <row r="181" spans="1:11" ht="51">
      <c r="A181" s="22"/>
      <c r="B181" s="20" t="s">
        <v>60</v>
      </c>
      <c r="C181" s="20" t="s">
        <v>63</v>
      </c>
      <c r="D181" s="20" t="s">
        <v>64</v>
      </c>
      <c r="E181" s="19" t="s">
        <v>25</v>
      </c>
      <c r="F181" s="20" t="s">
        <v>26</v>
      </c>
      <c r="G181" s="19" t="s">
        <v>246</v>
      </c>
      <c r="H181" s="20" t="s">
        <v>247</v>
      </c>
      <c r="I181" s="12">
        <v>16000</v>
      </c>
      <c r="J181" s="12">
        <v>7600</v>
      </c>
      <c r="K181" s="25">
        <f>SUM(J181/I181*100)</f>
        <v>47.5</v>
      </c>
    </row>
    <row r="182" spans="1:11" ht="63.75">
      <c r="A182" s="19"/>
      <c r="B182" s="20" t="s">
        <v>60</v>
      </c>
      <c r="C182" s="20" t="s">
        <v>63</v>
      </c>
      <c r="D182" s="20" t="s">
        <v>64</v>
      </c>
      <c r="E182" s="19" t="s">
        <v>25</v>
      </c>
      <c r="F182" s="20" t="s">
        <v>26</v>
      </c>
      <c r="G182" s="19" t="s">
        <v>29</v>
      </c>
      <c r="H182" s="20" t="s">
        <v>30</v>
      </c>
      <c r="I182" s="12">
        <v>26000</v>
      </c>
      <c r="J182" s="12">
        <v>12280</v>
      </c>
      <c r="K182" s="25">
        <f t="shared" si="3"/>
        <v>47.230769230769234</v>
      </c>
    </row>
    <row r="183" spans="1:11" ht="63.75">
      <c r="A183" s="19"/>
      <c r="B183" s="20" t="s">
        <v>60</v>
      </c>
      <c r="C183" s="20" t="s">
        <v>63</v>
      </c>
      <c r="D183" s="20" t="s">
        <v>64</v>
      </c>
      <c r="E183" s="19" t="s">
        <v>25</v>
      </c>
      <c r="F183" s="20" t="s">
        <v>26</v>
      </c>
      <c r="G183" s="19" t="s">
        <v>31</v>
      </c>
      <c r="H183" s="20" t="s">
        <v>32</v>
      </c>
      <c r="I183" s="12">
        <v>47800</v>
      </c>
      <c r="J183" s="12">
        <v>20464</v>
      </c>
      <c r="K183" s="25">
        <f t="shared" si="3"/>
        <v>42.811715481171547</v>
      </c>
    </row>
    <row r="184" spans="1:11" ht="51">
      <c r="A184" s="19"/>
      <c r="B184" s="20" t="s">
        <v>60</v>
      </c>
      <c r="C184" s="20" t="s">
        <v>63</v>
      </c>
      <c r="D184" s="20" t="s">
        <v>64</v>
      </c>
      <c r="E184" s="19" t="s">
        <v>25</v>
      </c>
      <c r="F184" s="20" t="s">
        <v>26</v>
      </c>
      <c r="G184" s="19" t="s">
        <v>33</v>
      </c>
      <c r="H184" s="20" t="s">
        <v>34</v>
      </c>
      <c r="I184" s="12">
        <v>3400</v>
      </c>
      <c r="J184" s="12">
        <v>1666.76</v>
      </c>
      <c r="K184" s="25">
        <f t="shared" si="3"/>
        <v>49.022352941176472</v>
      </c>
    </row>
    <row r="185" spans="1:11" ht="127.5">
      <c r="A185" s="19"/>
      <c r="B185" s="20" t="s">
        <v>60</v>
      </c>
      <c r="C185" s="20" t="s">
        <v>63</v>
      </c>
      <c r="D185" s="20" t="s">
        <v>64</v>
      </c>
      <c r="E185" s="19" t="s">
        <v>65</v>
      </c>
      <c r="F185" s="20" t="s">
        <v>66</v>
      </c>
      <c r="G185" s="19" t="s">
        <v>168</v>
      </c>
      <c r="H185" s="20" t="s">
        <v>169</v>
      </c>
      <c r="I185" s="12">
        <v>2494064</v>
      </c>
      <c r="J185" s="12">
        <v>376064</v>
      </c>
      <c r="K185" s="25">
        <f t="shared" si="3"/>
        <v>15.078362062882109</v>
      </c>
    </row>
    <row r="186" spans="1:11" s="18" customFormat="1" ht="76.5">
      <c r="A186" s="19"/>
      <c r="B186" s="20" t="s">
        <v>60</v>
      </c>
      <c r="C186" s="20" t="s">
        <v>63</v>
      </c>
      <c r="D186" s="20" t="s">
        <v>64</v>
      </c>
      <c r="E186" s="19" t="s">
        <v>170</v>
      </c>
      <c r="F186" s="20" t="s">
        <v>171</v>
      </c>
      <c r="G186" s="19" t="s">
        <v>165</v>
      </c>
      <c r="H186" s="20" t="s">
        <v>166</v>
      </c>
      <c r="I186" s="12">
        <v>52040</v>
      </c>
      <c r="J186" s="12">
        <v>52040</v>
      </c>
      <c r="K186" s="25">
        <f t="shared" si="3"/>
        <v>100</v>
      </c>
    </row>
    <row r="187" spans="1:11" s="18" customFormat="1" ht="63.75">
      <c r="A187" s="19"/>
      <c r="B187" s="20" t="s">
        <v>60</v>
      </c>
      <c r="C187" s="20" t="s">
        <v>63</v>
      </c>
      <c r="D187" s="20" t="s">
        <v>64</v>
      </c>
      <c r="E187" s="19" t="s">
        <v>170</v>
      </c>
      <c r="F187" s="20" t="s">
        <v>171</v>
      </c>
      <c r="G187" s="19" t="s">
        <v>31</v>
      </c>
      <c r="H187" s="20" t="s">
        <v>32</v>
      </c>
      <c r="I187" s="12">
        <v>2485541.66</v>
      </c>
      <c r="J187" s="12">
        <v>0</v>
      </c>
      <c r="K187" s="25">
        <f t="shared" si="3"/>
        <v>0</v>
      </c>
    </row>
    <row r="188" spans="1:11" s="18" customFormat="1" ht="63.75">
      <c r="A188" s="19"/>
      <c r="B188" s="20" t="s">
        <v>60</v>
      </c>
      <c r="C188" s="20" t="s">
        <v>63</v>
      </c>
      <c r="D188" s="20" t="s">
        <v>64</v>
      </c>
      <c r="E188" s="19" t="s">
        <v>242</v>
      </c>
      <c r="F188" s="20" t="s">
        <v>243</v>
      </c>
      <c r="G188" s="19" t="s">
        <v>31</v>
      </c>
      <c r="H188" s="20" t="s">
        <v>32</v>
      </c>
      <c r="I188" s="12">
        <v>100000</v>
      </c>
      <c r="J188" s="12">
        <v>99922</v>
      </c>
      <c r="K188" s="25">
        <f t="shared" si="3"/>
        <v>99.921999999999997</v>
      </c>
    </row>
    <row r="189" spans="1:11">
      <c r="A189" s="19"/>
      <c r="B189" s="13" t="s">
        <v>67</v>
      </c>
      <c r="C189" s="13"/>
      <c r="D189" s="13"/>
      <c r="E189" s="3"/>
      <c r="F189" s="13"/>
      <c r="G189" s="3"/>
      <c r="H189" s="13"/>
      <c r="I189" s="7">
        <f>SUM(I190+I193)</f>
        <v>10841284.34</v>
      </c>
      <c r="J189" s="7">
        <f>SUM(J190+J193)</f>
        <v>2105955.2400000002</v>
      </c>
      <c r="K189" s="24">
        <f t="shared" si="3"/>
        <v>19.425329822130653</v>
      </c>
    </row>
    <row r="190" spans="1:11">
      <c r="A190" s="19"/>
      <c r="B190" s="13" t="s">
        <v>67</v>
      </c>
      <c r="C190" s="13" t="s">
        <v>23</v>
      </c>
      <c r="D190" s="13"/>
      <c r="E190" s="3"/>
      <c r="F190" s="13"/>
      <c r="G190" s="3"/>
      <c r="H190" s="13"/>
      <c r="I190" s="7">
        <f>SUM(I191:I192)</f>
        <v>7659080.3399999999</v>
      </c>
      <c r="J190" s="7">
        <f>SUM(J191:J192)</f>
        <v>58435.37</v>
      </c>
      <c r="K190" s="24">
        <f t="shared" si="3"/>
        <v>0.76295543858990267</v>
      </c>
    </row>
    <row r="191" spans="1:11" ht="114.75">
      <c r="A191" s="19"/>
      <c r="B191" s="20" t="s">
        <v>67</v>
      </c>
      <c r="C191" s="20" t="s">
        <v>23</v>
      </c>
      <c r="D191" s="20" t="s">
        <v>174</v>
      </c>
      <c r="E191" s="19" t="s">
        <v>176</v>
      </c>
      <c r="F191" s="20" t="s">
        <v>175</v>
      </c>
      <c r="G191" s="19" t="s">
        <v>124</v>
      </c>
      <c r="H191" s="20" t="s">
        <v>125</v>
      </c>
      <c r="I191" s="12">
        <v>7597480</v>
      </c>
      <c r="J191" s="12">
        <v>0</v>
      </c>
      <c r="K191" s="25">
        <f t="shared" si="3"/>
        <v>0</v>
      </c>
    </row>
    <row r="192" spans="1:11" ht="63.75">
      <c r="A192" s="19"/>
      <c r="B192" s="20" t="s">
        <v>67</v>
      </c>
      <c r="C192" s="20" t="s">
        <v>23</v>
      </c>
      <c r="D192" s="20" t="s">
        <v>174</v>
      </c>
      <c r="E192" s="19" t="s">
        <v>179</v>
      </c>
      <c r="F192" s="20" t="s">
        <v>180</v>
      </c>
      <c r="G192" s="19" t="s">
        <v>31</v>
      </c>
      <c r="H192" s="20" t="s">
        <v>32</v>
      </c>
      <c r="I192" s="12">
        <v>61600.34</v>
      </c>
      <c r="J192" s="12">
        <v>58435.37</v>
      </c>
      <c r="K192" s="25">
        <f t="shared" si="3"/>
        <v>94.862090046905593</v>
      </c>
    </row>
    <row r="193" spans="1:11">
      <c r="A193" s="19"/>
      <c r="B193" s="13" t="s">
        <v>67</v>
      </c>
      <c r="C193" s="13" t="s">
        <v>48</v>
      </c>
      <c r="D193" s="13"/>
      <c r="E193" s="3"/>
      <c r="F193" s="13"/>
      <c r="G193" s="3"/>
      <c r="H193" s="13"/>
      <c r="I193" s="7">
        <f>SUM(I194:I194)</f>
        <v>3182204</v>
      </c>
      <c r="J193" s="7">
        <f>SUM(J194:J194)</f>
        <v>2047519.87</v>
      </c>
      <c r="K193" s="24">
        <f t="shared" si="3"/>
        <v>64.342822458899562</v>
      </c>
    </row>
    <row r="194" spans="1:11" s="10" customFormat="1" ht="127.5">
      <c r="A194" s="3"/>
      <c r="B194" s="20" t="s">
        <v>67</v>
      </c>
      <c r="C194" s="20" t="s">
        <v>48</v>
      </c>
      <c r="D194" s="20" t="s">
        <v>68</v>
      </c>
      <c r="E194" s="19" t="s">
        <v>65</v>
      </c>
      <c r="F194" s="20" t="s">
        <v>66</v>
      </c>
      <c r="G194" s="19" t="s">
        <v>168</v>
      </c>
      <c r="H194" s="20" t="s">
        <v>169</v>
      </c>
      <c r="I194" s="12">
        <v>3182204</v>
      </c>
      <c r="J194" s="12">
        <v>2047519.87</v>
      </c>
      <c r="K194" s="25">
        <f t="shared" si="3"/>
        <v>64.342822458899562</v>
      </c>
    </row>
    <row r="195" spans="1:11">
      <c r="A195" s="19"/>
      <c r="B195" s="13" t="s">
        <v>90</v>
      </c>
      <c r="C195" s="13"/>
      <c r="D195" s="13"/>
      <c r="E195" s="3"/>
      <c r="F195" s="13"/>
      <c r="G195" s="3"/>
      <c r="H195" s="13"/>
      <c r="I195" s="7">
        <f>SUM(I196)</f>
        <v>500000</v>
      </c>
      <c r="J195" s="7">
        <f>SUM(J196)</f>
        <v>95055</v>
      </c>
      <c r="K195" s="24">
        <f t="shared" si="3"/>
        <v>19.010999999999999</v>
      </c>
    </row>
    <row r="196" spans="1:11" s="10" customFormat="1" ht="12.75">
      <c r="A196" s="3"/>
      <c r="B196" s="13" t="s">
        <v>90</v>
      </c>
      <c r="C196" s="13" t="s">
        <v>48</v>
      </c>
      <c r="D196" s="13"/>
      <c r="E196" s="3"/>
      <c r="F196" s="13"/>
      <c r="G196" s="3"/>
      <c r="H196" s="13"/>
      <c r="I196" s="7">
        <f>SUM(I197:I197)</f>
        <v>500000</v>
      </c>
      <c r="J196" s="7">
        <f>SUM(J197:J197)</f>
        <v>95055</v>
      </c>
      <c r="K196" s="24">
        <f t="shared" si="3"/>
        <v>19.010999999999999</v>
      </c>
    </row>
    <row r="197" spans="1:11" s="10" customFormat="1" ht="127.5">
      <c r="A197" s="3"/>
      <c r="B197" s="20" t="s">
        <v>90</v>
      </c>
      <c r="C197" s="20" t="s">
        <v>48</v>
      </c>
      <c r="D197" s="20" t="s">
        <v>91</v>
      </c>
      <c r="E197" s="19" t="s">
        <v>65</v>
      </c>
      <c r="F197" s="20" t="s">
        <v>66</v>
      </c>
      <c r="G197" s="19" t="s">
        <v>168</v>
      </c>
      <c r="H197" s="20" t="s">
        <v>169</v>
      </c>
      <c r="I197" s="12">
        <v>500000</v>
      </c>
      <c r="J197" s="12">
        <v>95055</v>
      </c>
      <c r="K197" s="25">
        <f t="shared" si="3"/>
        <v>19.010999999999999</v>
      </c>
    </row>
    <row r="198" spans="1:11">
      <c r="A198" s="19"/>
      <c r="B198" s="13" t="s">
        <v>95</v>
      </c>
      <c r="C198" s="13"/>
      <c r="D198" s="13"/>
      <c r="E198" s="3"/>
      <c r="F198" s="13"/>
      <c r="G198" s="3"/>
      <c r="H198" s="13"/>
      <c r="I198" s="7">
        <f>SUM(I199)</f>
        <v>6504244.4800000004</v>
      </c>
      <c r="J198" s="7">
        <f>SUM(J199)</f>
        <v>0</v>
      </c>
      <c r="K198" s="24">
        <f t="shared" si="3"/>
        <v>0</v>
      </c>
    </row>
    <row r="199" spans="1:11" s="5" customFormat="1" ht="22.5" customHeight="1">
      <c r="A199" s="16"/>
      <c r="B199" s="13" t="s">
        <v>95</v>
      </c>
      <c r="C199" s="13" t="s">
        <v>23</v>
      </c>
      <c r="D199" s="13"/>
      <c r="E199" s="3"/>
      <c r="F199" s="13"/>
      <c r="G199" s="3"/>
      <c r="H199" s="13"/>
      <c r="I199" s="7">
        <f>SUM(I200:I201)</f>
        <v>6504244.4800000004</v>
      </c>
      <c r="J199" s="7">
        <f>SUM(J200:J201)</f>
        <v>0</v>
      </c>
      <c r="K199" s="24">
        <f t="shared" si="3"/>
        <v>0</v>
      </c>
    </row>
    <row r="200" spans="1:11" s="14" customFormat="1" ht="22.5" customHeight="1">
      <c r="A200" s="3"/>
      <c r="B200" s="20" t="s">
        <v>95</v>
      </c>
      <c r="C200" s="20" t="s">
        <v>23</v>
      </c>
      <c r="D200" s="20" t="s">
        <v>96</v>
      </c>
      <c r="E200" s="19" t="s">
        <v>65</v>
      </c>
      <c r="F200" s="20" t="s">
        <v>66</v>
      </c>
      <c r="G200" s="19" t="s">
        <v>168</v>
      </c>
      <c r="H200" s="20" t="s">
        <v>169</v>
      </c>
      <c r="I200" s="12">
        <v>1304244.48</v>
      </c>
      <c r="J200" s="12">
        <v>0</v>
      </c>
      <c r="K200" s="25">
        <f t="shared" si="3"/>
        <v>0</v>
      </c>
    </row>
    <row r="201" spans="1:11" s="14" customFormat="1" ht="132" customHeight="1">
      <c r="A201" s="3"/>
      <c r="B201" s="20" t="s">
        <v>95</v>
      </c>
      <c r="C201" s="20" t="s">
        <v>23</v>
      </c>
      <c r="D201" s="20" t="s">
        <v>96</v>
      </c>
      <c r="E201" s="19" t="s">
        <v>172</v>
      </c>
      <c r="F201" s="20" t="s">
        <v>173</v>
      </c>
      <c r="G201" s="19" t="s">
        <v>168</v>
      </c>
      <c r="H201" s="20" t="s">
        <v>169</v>
      </c>
      <c r="I201" s="12">
        <v>5200000</v>
      </c>
      <c r="J201" s="12">
        <v>0</v>
      </c>
      <c r="K201" s="25">
        <f t="shared" si="3"/>
        <v>0</v>
      </c>
    </row>
    <row r="202" spans="1:11" s="14" customFormat="1" ht="22.5" customHeight="1">
      <c r="A202" s="3" t="s">
        <v>187</v>
      </c>
      <c r="B202" s="16"/>
      <c r="C202" s="16"/>
      <c r="D202" s="60" t="s">
        <v>190</v>
      </c>
      <c r="E202" s="60"/>
      <c r="F202" s="60"/>
      <c r="G202" s="60"/>
      <c r="H202" s="60"/>
      <c r="I202" s="7">
        <f>SUM(I203+I210)</f>
        <v>2747959</v>
      </c>
      <c r="J202" s="7">
        <f>SUM(J203+J210)</f>
        <v>1218586.04</v>
      </c>
      <c r="K202" s="24">
        <f t="shared" si="3"/>
        <v>44.345131786900751</v>
      </c>
    </row>
    <row r="203" spans="1:11">
      <c r="A203" s="19"/>
      <c r="B203" s="3" t="s">
        <v>23</v>
      </c>
      <c r="C203" s="3"/>
      <c r="D203" s="3"/>
      <c r="E203" s="3"/>
      <c r="F203" s="3"/>
      <c r="G203" s="3"/>
      <c r="H203" s="3"/>
      <c r="I203" s="7">
        <f>SUM(I204)</f>
        <v>2711959</v>
      </c>
      <c r="J203" s="7">
        <f>SUM(J204)</f>
        <v>1200586.04</v>
      </c>
      <c r="K203" s="24">
        <f t="shared" si="3"/>
        <v>44.270066029759306</v>
      </c>
    </row>
    <row r="204" spans="1:11">
      <c r="A204" s="19"/>
      <c r="B204" s="3" t="s">
        <v>23</v>
      </c>
      <c r="C204" s="3" t="s">
        <v>49</v>
      </c>
      <c r="D204" s="3"/>
      <c r="E204" s="3"/>
      <c r="F204" s="3"/>
      <c r="G204" s="3"/>
      <c r="H204" s="3"/>
      <c r="I204" s="7">
        <f>SUM(I205:I209)</f>
        <v>2711959</v>
      </c>
      <c r="J204" s="7">
        <f>SUM(J205:J209)</f>
        <v>1200586.04</v>
      </c>
      <c r="K204" s="24">
        <f t="shared" si="3"/>
        <v>44.270066029759306</v>
      </c>
    </row>
    <row r="205" spans="1:11" ht="63.75">
      <c r="A205" s="19"/>
      <c r="B205" s="20" t="s">
        <v>23</v>
      </c>
      <c r="C205" s="20" t="s">
        <v>49</v>
      </c>
      <c r="D205" s="20" t="s">
        <v>191</v>
      </c>
      <c r="E205" s="19" t="s">
        <v>25</v>
      </c>
      <c r="F205" s="20" t="s">
        <v>26</v>
      </c>
      <c r="G205" s="19" t="s">
        <v>27</v>
      </c>
      <c r="H205" s="20" t="s">
        <v>28</v>
      </c>
      <c r="I205" s="12">
        <v>598437</v>
      </c>
      <c r="J205" s="12">
        <v>182246.49</v>
      </c>
      <c r="K205" s="25">
        <f t="shared" si="3"/>
        <v>30.453747010963561</v>
      </c>
    </row>
    <row r="206" spans="1:11" ht="63.75">
      <c r="A206" s="27"/>
      <c r="B206" s="20" t="s">
        <v>23</v>
      </c>
      <c r="C206" s="20" t="s">
        <v>49</v>
      </c>
      <c r="D206" s="20" t="s">
        <v>191</v>
      </c>
      <c r="E206" s="36" t="s">
        <v>25</v>
      </c>
      <c r="F206" s="20" t="s">
        <v>26</v>
      </c>
      <c r="G206" s="19" t="s">
        <v>246</v>
      </c>
      <c r="H206" s="20" t="s">
        <v>274</v>
      </c>
      <c r="I206" s="12">
        <v>20000</v>
      </c>
      <c r="J206" s="12">
        <v>800</v>
      </c>
      <c r="K206" s="25">
        <f t="shared" si="3"/>
        <v>4</v>
      </c>
    </row>
    <row r="207" spans="1:11" s="10" customFormat="1" ht="63.75">
      <c r="A207" s="3"/>
      <c r="B207" s="20" t="s">
        <v>23</v>
      </c>
      <c r="C207" s="20" t="s">
        <v>49</v>
      </c>
      <c r="D207" s="20" t="s">
        <v>191</v>
      </c>
      <c r="E207" s="19" t="s">
        <v>25</v>
      </c>
      <c r="F207" s="20" t="s">
        <v>26</v>
      </c>
      <c r="G207" s="19" t="s">
        <v>29</v>
      </c>
      <c r="H207" s="20" t="s">
        <v>30</v>
      </c>
      <c r="I207" s="12">
        <v>35000</v>
      </c>
      <c r="J207" s="12">
        <v>19566.41</v>
      </c>
      <c r="K207" s="25">
        <f>SUM(J207/I207*100)</f>
        <v>55.904028571428569</v>
      </c>
    </row>
    <row r="208" spans="1:11" s="10" customFormat="1" ht="63.75">
      <c r="A208" s="3"/>
      <c r="B208" s="20" t="s">
        <v>23</v>
      </c>
      <c r="C208" s="20" t="s">
        <v>49</v>
      </c>
      <c r="D208" s="20" t="s">
        <v>191</v>
      </c>
      <c r="E208" s="19" t="s">
        <v>25</v>
      </c>
      <c r="F208" s="20" t="s">
        <v>26</v>
      </c>
      <c r="G208" s="19" t="s">
        <v>31</v>
      </c>
      <c r="H208" s="20" t="s">
        <v>32</v>
      </c>
      <c r="I208" s="12">
        <v>376000</v>
      </c>
      <c r="J208" s="12">
        <v>3802.55</v>
      </c>
      <c r="K208" s="25">
        <f>SUM(J208/I208*100)</f>
        <v>1.0113164893617022</v>
      </c>
    </row>
    <row r="209" spans="1:11" s="10" customFormat="1" ht="63.75">
      <c r="A209" s="3"/>
      <c r="B209" s="20" t="s">
        <v>23</v>
      </c>
      <c r="C209" s="20" t="s">
        <v>49</v>
      </c>
      <c r="D209" s="20" t="s">
        <v>191</v>
      </c>
      <c r="E209" s="19" t="s">
        <v>189</v>
      </c>
      <c r="F209" s="20" t="s">
        <v>188</v>
      </c>
      <c r="G209" s="19" t="s">
        <v>27</v>
      </c>
      <c r="H209" s="20" t="s">
        <v>28</v>
      </c>
      <c r="I209" s="12">
        <v>1682522</v>
      </c>
      <c r="J209" s="12">
        <v>994170.59</v>
      </c>
      <c r="K209" s="25">
        <f t="shared" si="3"/>
        <v>59.088118312866044</v>
      </c>
    </row>
    <row r="210" spans="1:11">
      <c r="A210" s="19"/>
      <c r="B210" s="13" t="s">
        <v>19</v>
      </c>
      <c r="C210" s="13"/>
      <c r="D210" s="13"/>
      <c r="E210" s="3"/>
      <c r="F210" s="13"/>
      <c r="G210" s="3"/>
      <c r="H210" s="13"/>
      <c r="I210" s="7">
        <f>SUM(I211)</f>
        <v>36000</v>
      </c>
      <c r="J210" s="7">
        <f>SUM(J211)</f>
        <v>18000</v>
      </c>
      <c r="K210" s="24">
        <f>SUM(J213/I213*100)</f>
        <v>38.975238572916673</v>
      </c>
    </row>
    <row r="211" spans="1:11">
      <c r="A211" s="19"/>
      <c r="B211" s="13" t="s">
        <v>19</v>
      </c>
      <c r="C211" s="13" t="s">
        <v>49</v>
      </c>
      <c r="D211" s="13"/>
      <c r="E211" s="3"/>
      <c r="F211" s="13"/>
      <c r="G211" s="3"/>
      <c r="H211" s="13"/>
      <c r="I211" s="7">
        <f>SUM(I212)</f>
        <v>36000</v>
      </c>
      <c r="J211" s="7">
        <f>SUM(J212)</f>
        <v>18000</v>
      </c>
      <c r="K211" s="24">
        <f>SUM(J214/I214*100)</f>
        <v>46.656009102760144</v>
      </c>
    </row>
    <row r="212" spans="1:11" s="18" customFormat="1" ht="85.5" customHeight="1">
      <c r="A212" s="19"/>
      <c r="B212" s="20" t="s">
        <v>19</v>
      </c>
      <c r="C212" s="20" t="s">
        <v>49</v>
      </c>
      <c r="D212" s="20" t="s">
        <v>75</v>
      </c>
      <c r="E212" s="19" t="s">
        <v>306</v>
      </c>
      <c r="F212" s="20" t="s">
        <v>307</v>
      </c>
      <c r="G212" s="19" t="s">
        <v>78</v>
      </c>
      <c r="H212" s="20" t="s">
        <v>79</v>
      </c>
      <c r="I212" s="12">
        <v>36000</v>
      </c>
      <c r="J212" s="12">
        <v>18000</v>
      </c>
      <c r="K212" s="25">
        <f>SUM(J212/I212*100)</f>
        <v>50</v>
      </c>
    </row>
    <row r="213" spans="1:11" s="8" customFormat="1" ht="13.15" customHeight="1">
      <c r="A213" s="3" t="s">
        <v>192</v>
      </c>
      <c r="B213" s="16"/>
      <c r="C213" s="16"/>
      <c r="D213" s="61" t="s">
        <v>193</v>
      </c>
      <c r="E213" s="61"/>
      <c r="F213" s="61"/>
      <c r="G213" s="61"/>
      <c r="H213" s="61"/>
      <c r="I213" s="7">
        <f>SUM(I214+I234+I248+I254+I264+I266+I274+I276)</f>
        <v>60197321.219999999</v>
      </c>
      <c r="J213" s="7">
        <f>SUM(J214+J234+J248+J254+J264+J266+J274+J276)</f>
        <v>23462049.559999995</v>
      </c>
      <c r="K213" s="24">
        <f t="shared" si="3"/>
        <v>38.975238572916673</v>
      </c>
    </row>
    <row r="214" spans="1:11">
      <c r="A214" s="19"/>
      <c r="B214" s="3" t="s">
        <v>23</v>
      </c>
      <c r="C214" s="3"/>
      <c r="D214" s="3"/>
      <c r="E214" s="3"/>
      <c r="F214" s="3"/>
      <c r="G214" s="3"/>
      <c r="H214" s="3"/>
      <c r="I214" s="7">
        <f>SUM(I215+I222)</f>
        <v>36451888.700000003</v>
      </c>
      <c r="J214" s="7">
        <f>SUM(J215+J222)</f>
        <v>17006996.509999998</v>
      </c>
      <c r="K214" s="24">
        <f t="shared" si="3"/>
        <v>46.656009102760144</v>
      </c>
    </row>
    <row r="215" spans="1:11">
      <c r="A215" s="19"/>
      <c r="B215" s="3" t="s">
        <v>23</v>
      </c>
      <c r="C215" s="3" t="s">
        <v>60</v>
      </c>
      <c r="D215" s="3"/>
      <c r="E215" s="3"/>
      <c r="F215" s="3"/>
      <c r="G215" s="3"/>
      <c r="H215" s="3"/>
      <c r="I215" s="7">
        <f>SUM(I216:I221)</f>
        <v>22988872.48</v>
      </c>
      <c r="J215" s="7">
        <f>SUM(J216:J221)</f>
        <v>10812846.529999999</v>
      </c>
      <c r="K215" s="24">
        <f t="shared" si="3"/>
        <v>47.035132059682468</v>
      </c>
    </row>
    <row r="216" spans="1:11" ht="51">
      <c r="A216" s="19"/>
      <c r="B216" s="20" t="s">
        <v>23</v>
      </c>
      <c r="C216" s="20" t="s">
        <v>60</v>
      </c>
      <c r="D216" s="20" t="s">
        <v>227</v>
      </c>
      <c r="E216" s="19" t="s">
        <v>25</v>
      </c>
      <c r="F216" s="20" t="s">
        <v>26</v>
      </c>
      <c r="G216" s="19" t="s">
        <v>27</v>
      </c>
      <c r="H216" s="20" t="s">
        <v>28</v>
      </c>
      <c r="I216" s="12">
        <v>16831039</v>
      </c>
      <c r="J216" s="12">
        <v>8108600.8399999999</v>
      </c>
      <c r="K216" s="25">
        <f t="shared" si="3"/>
        <v>48.176472290272748</v>
      </c>
    </row>
    <row r="217" spans="1:11" ht="51">
      <c r="A217" s="22"/>
      <c r="B217" s="20" t="s">
        <v>23</v>
      </c>
      <c r="C217" s="20" t="s">
        <v>60</v>
      </c>
      <c r="D217" s="20" t="s">
        <v>227</v>
      </c>
      <c r="E217" s="19" t="s">
        <v>25</v>
      </c>
      <c r="F217" s="20" t="s">
        <v>26</v>
      </c>
      <c r="G217" s="19" t="s">
        <v>246</v>
      </c>
      <c r="H217" s="20" t="s">
        <v>247</v>
      </c>
      <c r="I217" s="12">
        <v>75000</v>
      </c>
      <c r="J217" s="12">
        <v>30815</v>
      </c>
      <c r="K217" s="25">
        <f t="shared" si="3"/>
        <v>41.086666666666666</v>
      </c>
    </row>
    <row r="218" spans="1:11" ht="63.75">
      <c r="A218" s="19"/>
      <c r="B218" s="20" t="s">
        <v>23</v>
      </c>
      <c r="C218" s="20" t="s">
        <v>60</v>
      </c>
      <c r="D218" s="20" t="s">
        <v>227</v>
      </c>
      <c r="E218" s="19" t="s">
        <v>25</v>
      </c>
      <c r="F218" s="20" t="s">
        <v>26</v>
      </c>
      <c r="G218" s="19" t="s">
        <v>29</v>
      </c>
      <c r="H218" s="20" t="s">
        <v>30</v>
      </c>
      <c r="I218" s="12">
        <v>1065490</v>
      </c>
      <c r="J218" s="12">
        <v>490549.52</v>
      </c>
      <c r="K218" s="25">
        <f t="shared" si="3"/>
        <v>46.039805160067196</v>
      </c>
    </row>
    <row r="219" spans="1:11" ht="63.75">
      <c r="A219" s="19"/>
      <c r="B219" s="20" t="s">
        <v>23</v>
      </c>
      <c r="C219" s="20" t="s">
        <v>60</v>
      </c>
      <c r="D219" s="20" t="s">
        <v>227</v>
      </c>
      <c r="E219" s="19" t="s">
        <v>25</v>
      </c>
      <c r="F219" s="20" t="s">
        <v>26</v>
      </c>
      <c r="G219" s="19" t="s">
        <v>31</v>
      </c>
      <c r="H219" s="20" t="s">
        <v>32</v>
      </c>
      <c r="I219" s="12">
        <v>3428618.48</v>
      </c>
      <c r="J219" s="12">
        <v>1462930.94</v>
      </c>
      <c r="K219" s="25">
        <f t="shared" si="3"/>
        <v>42.668233532941812</v>
      </c>
    </row>
    <row r="220" spans="1:11" ht="51">
      <c r="A220" s="19"/>
      <c r="B220" s="20" t="s">
        <v>23</v>
      </c>
      <c r="C220" s="20" t="s">
        <v>60</v>
      </c>
      <c r="D220" s="20" t="s">
        <v>227</v>
      </c>
      <c r="E220" s="19" t="s">
        <v>25</v>
      </c>
      <c r="F220" s="20" t="s">
        <v>26</v>
      </c>
      <c r="G220" s="19" t="s">
        <v>33</v>
      </c>
      <c r="H220" s="20" t="s">
        <v>34</v>
      </c>
      <c r="I220" s="12">
        <v>50000</v>
      </c>
      <c r="J220" s="12">
        <v>13120.85</v>
      </c>
      <c r="K220" s="25">
        <f t="shared" si="3"/>
        <v>26.241700000000002</v>
      </c>
    </row>
    <row r="221" spans="1:11" ht="89.25">
      <c r="A221" s="19"/>
      <c r="B221" s="20" t="s">
        <v>23</v>
      </c>
      <c r="C221" s="20" t="s">
        <v>60</v>
      </c>
      <c r="D221" s="20" t="s">
        <v>227</v>
      </c>
      <c r="E221" s="19" t="s">
        <v>194</v>
      </c>
      <c r="F221" s="20" t="s">
        <v>195</v>
      </c>
      <c r="G221" s="19" t="s">
        <v>27</v>
      </c>
      <c r="H221" s="20" t="s">
        <v>28</v>
      </c>
      <c r="I221" s="12">
        <v>1538725</v>
      </c>
      <c r="J221" s="12">
        <v>706829.38</v>
      </c>
      <c r="K221" s="25">
        <f t="shared" si="3"/>
        <v>45.936043152610118</v>
      </c>
    </row>
    <row r="222" spans="1:11">
      <c r="A222" s="19"/>
      <c r="B222" s="13" t="s">
        <v>23</v>
      </c>
      <c r="C222" s="13" t="s">
        <v>42</v>
      </c>
      <c r="D222" s="13"/>
      <c r="E222" s="3"/>
      <c r="F222" s="13"/>
      <c r="G222" s="3"/>
      <c r="H222" s="13"/>
      <c r="I222" s="7">
        <f>SUM(I223:I233)</f>
        <v>13463016.220000001</v>
      </c>
      <c r="J222" s="7">
        <f>SUM(J223:J233)</f>
        <v>6194149.9800000004</v>
      </c>
      <c r="K222" s="24">
        <f t="shared" si="3"/>
        <v>46.008634906034452</v>
      </c>
    </row>
    <row r="223" spans="1:11" ht="63.75">
      <c r="A223" s="19"/>
      <c r="B223" s="20" t="s">
        <v>23</v>
      </c>
      <c r="C223" s="20" t="s">
        <v>42</v>
      </c>
      <c r="D223" s="20" t="s">
        <v>43</v>
      </c>
      <c r="E223" s="19" t="s">
        <v>293</v>
      </c>
      <c r="F223" s="20" t="s">
        <v>100</v>
      </c>
      <c r="G223" s="19" t="s">
        <v>29</v>
      </c>
      <c r="H223" s="20" t="s">
        <v>30</v>
      </c>
      <c r="I223" s="12">
        <v>1000000</v>
      </c>
      <c r="J223" s="12">
        <v>0</v>
      </c>
      <c r="K223" s="25">
        <f t="shared" si="3"/>
        <v>0</v>
      </c>
    </row>
    <row r="224" spans="1:11" ht="63.75">
      <c r="A224" s="19"/>
      <c r="B224" s="20" t="s">
        <v>23</v>
      </c>
      <c r="C224" s="20" t="s">
        <v>42</v>
      </c>
      <c r="D224" s="20" t="s">
        <v>43</v>
      </c>
      <c r="E224" s="19" t="s">
        <v>293</v>
      </c>
      <c r="F224" s="20" t="s">
        <v>100</v>
      </c>
      <c r="G224" s="19" t="s">
        <v>31</v>
      </c>
      <c r="H224" s="20" t="s">
        <v>32</v>
      </c>
      <c r="I224" s="12">
        <v>500000</v>
      </c>
      <c r="J224" s="12">
        <v>0</v>
      </c>
      <c r="K224" s="25">
        <f t="shared" si="3"/>
        <v>0</v>
      </c>
    </row>
    <row r="225" spans="1:11" ht="102">
      <c r="A225" s="19"/>
      <c r="B225" s="20" t="s">
        <v>23</v>
      </c>
      <c r="C225" s="20" t="s">
        <v>42</v>
      </c>
      <c r="D225" s="20" t="s">
        <v>43</v>
      </c>
      <c r="E225" s="19" t="s">
        <v>294</v>
      </c>
      <c r="F225" s="20" t="s">
        <v>295</v>
      </c>
      <c r="G225" s="19" t="s">
        <v>31</v>
      </c>
      <c r="H225" s="20" t="s">
        <v>32</v>
      </c>
      <c r="I225" s="12">
        <v>600000</v>
      </c>
      <c r="J225" s="12">
        <v>314470</v>
      </c>
      <c r="K225" s="25">
        <f t="shared" si="3"/>
        <v>52.411666666666669</v>
      </c>
    </row>
    <row r="226" spans="1:11" ht="51">
      <c r="A226" s="19"/>
      <c r="B226" s="20" t="s">
        <v>23</v>
      </c>
      <c r="C226" s="20" t="s">
        <v>42</v>
      </c>
      <c r="D226" s="20" t="s">
        <v>43</v>
      </c>
      <c r="E226" s="19" t="s">
        <v>196</v>
      </c>
      <c r="F226" s="20" t="s">
        <v>100</v>
      </c>
      <c r="G226" s="19" t="s">
        <v>27</v>
      </c>
      <c r="H226" s="20" t="s">
        <v>28</v>
      </c>
      <c r="I226" s="12">
        <v>3922727</v>
      </c>
      <c r="J226" s="12">
        <v>1980704.77</v>
      </c>
      <c r="K226" s="25">
        <f t="shared" si="3"/>
        <v>50.49305674343384</v>
      </c>
    </row>
    <row r="227" spans="1:11" ht="51">
      <c r="A227" s="22"/>
      <c r="B227" s="20" t="s">
        <v>23</v>
      </c>
      <c r="C227" s="20" t="s">
        <v>42</v>
      </c>
      <c r="D227" s="20" t="s">
        <v>43</v>
      </c>
      <c r="E227" s="19" t="s">
        <v>196</v>
      </c>
      <c r="F227" s="20" t="s">
        <v>100</v>
      </c>
      <c r="G227" s="19" t="s">
        <v>246</v>
      </c>
      <c r="H227" s="20" t="s">
        <v>247</v>
      </c>
      <c r="I227" s="12">
        <v>117000</v>
      </c>
      <c r="J227" s="12">
        <v>48078</v>
      </c>
      <c r="K227" s="25">
        <f>SUM(J227/I227*100)</f>
        <v>41.092307692307692</v>
      </c>
    </row>
    <row r="228" spans="1:11" ht="63.75">
      <c r="A228" s="19"/>
      <c r="B228" s="20" t="s">
        <v>23</v>
      </c>
      <c r="C228" s="20" t="s">
        <v>42</v>
      </c>
      <c r="D228" s="20" t="s">
        <v>43</v>
      </c>
      <c r="E228" s="19" t="s">
        <v>196</v>
      </c>
      <c r="F228" s="20" t="s">
        <v>100</v>
      </c>
      <c r="G228" s="19" t="s">
        <v>31</v>
      </c>
      <c r="H228" s="20" t="s">
        <v>32</v>
      </c>
      <c r="I228" s="12">
        <v>6137199</v>
      </c>
      <c r="J228" s="12">
        <v>3850897.21</v>
      </c>
      <c r="K228" s="25">
        <f t="shared" si="3"/>
        <v>62.746820006977124</v>
      </c>
    </row>
    <row r="229" spans="1:11" ht="63.75">
      <c r="A229" s="19"/>
      <c r="B229" s="20" t="s">
        <v>23</v>
      </c>
      <c r="C229" s="20" t="s">
        <v>42</v>
      </c>
      <c r="D229" s="20" t="s">
        <v>43</v>
      </c>
      <c r="E229" s="19" t="s">
        <v>35</v>
      </c>
      <c r="F229" s="20" t="s">
        <v>36</v>
      </c>
      <c r="G229" s="19" t="s">
        <v>31</v>
      </c>
      <c r="H229" s="20" t="s">
        <v>32</v>
      </c>
      <c r="I229" s="12">
        <v>110090.22</v>
      </c>
      <c r="J229" s="12">
        <v>0</v>
      </c>
      <c r="K229" s="25">
        <f t="shared" si="3"/>
        <v>0</v>
      </c>
    </row>
    <row r="230" spans="1:11" s="18" customFormat="1" ht="89.25">
      <c r="A230" s="3"/>
      <c r="B230" s="20" t="s">
        <v>23</v>
      </c>
      <c r="C230" s="20" t="s">
        <v>42</v>
      </c>
      <c r="D230" s="20" t="s">
        <v>43</v>
      </c>
      <c r="E230" s="19" t="s">
        <v>257</v>
      </c>
      <c r="F230" s="20" t="s">
        <v>258</v>
      </c>
      <c r="G230" s="19" t="s">
        <v>27</v>
      </c>
      <c r="H230" s="20" t="s">
        <v>28</v>
      </c>
      <c r="I230" s="12">
        <v>143000</v>
      </c>
      <c r="J230" s="12">
        <v>0</v>
      </c>
      <c r="K230" s="25">
        <f t="shared" si="3"/>
        <v>0</v>
      </c>
    </row>
    <row r="231" spans="1:11" s="18" customFormat="1" ht="63.75">
      <c r="A231" s="3"/>
      <c r="B231" s="20" t="s">
        <v>23</v>
      </c>
      <c r="C231" s="20" t="s">
        <v>42</v>
      </c>
      <c r="D231" s="20" t="s">
        <v>43</v>
      </c>
      <c r="E231" s="19" t="s">
        <v>44</v>
      </c>
      <c r="F231" s="20" t="s">
        <v>45</v>
      </c>
      <c r="G231" s="19" t="s">
        <v>31</v>
      </c>
      <c r="H231" s="20" t="s">
        <v>32</v>
      </c>
      <c r="I231" s="12">
        <v>500000</v>
      </c>
      <c r="J231" s="12">
        <v>0</v>
      </c>
      <c r="K231" s="25">
        <f t="shared" si="3"/>
        <v>0</v>
      </c>
    </row>
    <row r="232" spans="1:11" s="18" customFormat="1" ht="76.5">
      <c r="A232" s="3"/>
      <c r="B232" s="20" t="s">
        <v>23</v>
      </c>
      <c r="C232" s="20" t="s">
        <v>42</v>
      </c>
      <c r="D232" s="20" t="s">
        <v>43</v>
      </c>
      <c r="E232" s="19" t="s">
        <v>182</v>
      </c>
      <c r="F232" s="20" t="s">
        <v>183</v>
      </c>
      <c r="G232" s="19" t="s">
        <v>31</v>
      </c>
      <c r="H232" s="20" t="s">
        <v>32</v>
      </c>
      <c r="I232" s="12">
        <v>383000</v>
      </c>
      <c r="J232" s="12">
        <v>0</v>
      </c>
      <c r="K232" s="25">
        <f t="shared" si="3"/>
        <v>0</v>
      </c>
    </row>
    <row r="233" spans="1:11" s="18" customFormat="1" ht="63.75">
      <c r="A233" s="3"/>
      <c r="B233" s="20" t="s">
        <v>23</v>
      </c>
      <c r="C233" s="20" t="s">
        <v>42</v>
      </c>
      <c r="D233" s="20" t="s">
        <v>43</v>
      </c>
      <c r="E233" s="19" t="s">
        <v>296</v>
      </c>
      <c r="F233" s="20" t="s">
        <v>297</v>
      </c>
      <c r="G233" s="19" t="s">
        <v>31</v>
      </c>
      <c r="H233" s="20" t="s">
        <v>32</v>
      </c>
      <c r="I233" s="12">
        <v>50000</v>
      </c>
      <c r="J233" s="12">
        <v>0</v>
      </c>
      <c r="K233" s="25">
        <f t="shared" si="3"/>
        <v>0</v>
      </c>
    </row>
    <row r="234" spans="1:11" s="47" customFormat="1">
      <c r="A234" s="3"/>
      <c r="B234" s="13" t="s">
        <v>49</v>
      </c>
      <c r="C234" s="13"/>
      <c r="D234" s="13"/>
      <c r="E234" s="3"/>
      <c r="F234" s="13"/>
      <c r="G234" s="3"/>
      <c r="H234" s="13"/>
      <c r="I234" s="7">
        <f>SUM(I235+I241)</f>
        <v>4668481.5199999996</v>
      </c>
      <c r="J234" s="7">
        <f>SUM(J235+J241)</f>
        <v>2064847.05</v>
      </c>
      <c r="K234" s="24">
        <f t="shared" si="3"/>
        <v>44.229521765355521</v>
      </c>
    </row>
    <row r="235" spans="1:11" s="14" customFormat="1" ht="12.75">
      <c r="A235" s="3"/>
      <c r="B235" s="13" t="s">
        <v>49</v>
      </c>
      <c r="C235" s="13" t="s">
        <v>48</v>
      </c>
      <c r="D235" s="13"/>
      <c r="E235" s="3"/>
      <c r="F235" s="13"/>
      <c r="G235" s="3"/>
      <c r="H235" s="13"/>
      <c r="I235" s="7">
        <f>SUM(I236:I240)</f>
        <v>1019000</v>
      </c>
      <c r="J235" s="7">
        <f>SUM(J236:J240)</f>
        <v>81250.45</v>
      </c>
      <c r="K235" s="25">
        <f t="shared" si="3"/>
        <v>7.9735475956820414</v>
      </c>
    </row>
    <row r="236" spans="1:11" s="18" customFormat="1" ht="76.5">
      <c r="A236" s="19"/>
      <c r="B236" s="20" t="s">
        <v>49</v>
      </c>
      <c r="C236" s="20" t="s">
        <v>48</v>
      </c>
      <c r="D236" s="20"/>
      <c r="E236" s="19" t="s">
        <v>198</v>
      </c>
      <c r="F236" s="20" t="s">
        <v>199</v>
      </c>
      <c r="G236" s="19" t="s">
        <v>31</v>
      </c>
      <c r="H236" s="20" t="s">
        <v>32</v>
      </c>
      <c r="I236" s="12">
        <v>80000</v>
      </c>
      <c r="J236" s="12">
        <v>0</v>
      </c>
      <c r="K236" s="25">
        <f t="shared" si="3"/>
        <v>0</v>
      </c>
    </row>
    <row r="237" spans="1:11" s="18" customFormat="1" ht="63.75">
      <c r="A237" s="19"/>
      <c r="B237" s="20" t="s">
        <v>49</v>
      </c>
      <c r="C237" s="20" t="s">
        <v>48</v>
      </c>
      <c r="D237" s="20" t="s">
        <v>197</v>
      </c>
      <c r="E237" s="19" t="s">
        <v>200</v>
      </c>
      <c r="F237" s="20" t="s">
        <v>201</v>
      </c>
      <c r="G237" s="19" t="s">
        <v>31</v>
      </c>
      <c r="H237" s="20" t="s">
        <v>32</v>
      </c>
      <c r="I237" s="12">
        <v>539000</v>
      </c>
      <c r="J237" s="12">
        <v>0</v>
      </c>
      <c r="K237" s="25">
        <f t="shared" si="3"/>
        <v>0</v>
      </c>
    </row>
    <row r="238" spans="1:11" s="18" customFormat="1" ht="63.75">
      <c r="A238" s="19"/>
      <c r="B238" s="20" t="s">
        <v>49</v>
      </c>
      <c r="C238" s="20" t="s">
        <v>48</v>
      </c>
      <c r="D238" s="20" t="s">
        <v>197</v>
      </c>
      <c r="E238" s="19" t="s">
        <v>202</v>
      </c>
      <c r="F238" s="20" t="s">
        <v>203</v>
      </c>
      <c r="G238" s="19" t="s">
        <v>31</v>
      </c>
      <c r="H238" s="20" t="s">
        <v>32</v>
      </c>
      <c r="I238" s="12">
        <v>150000</v>
      </c>
      <c r="J238" s="12">
        <v>0</v>
      </c>
      <c r="K238" s="25">
        <f t="shared" si="3"/>
        <v>0</v>
      </c>
    </row>
    <row r="239" spans="1:11" s="14" customFormat="1" ht="109.5" customHeight="1">
      <c r="A239" s="3"/>
      <c r="B239" s="20" t="s">
        <v>49</v>
      </c>
      <c r="C239" s="20" t="s">
        <v>48</v>
      </c>
      <c r="D239" s="20" t="s">
        <v>197</v>
      </c>
      <c r="E239" s="19" t="s">
        <v>298</v>
      </c>
      <c r="F239" s="20" t="s">
        <v>299</v>
      </c>
      <c r="G239" s="19" t="s">
        <v>31</v>
      </c>
      <c r="H239" s="20" t="s">
        <v>32</v>
      </c>
      <c r="I239" s="12">
        <v>100000</v>
      </c>
      <c r="J239" s="12">
        <v>81250.45</v>
      </c>
      <c r="K239" s="25">
        <f t="shared" ref="K239:K253" si="4">SUM(J239/I239*100)</f>
        <v>81.250450000000001</v>
      </c>
    </row>
    <row r="240" spans="1:11" s="18" customFormat="1" ht="63.75">
      <c r="A240" s="19"/>
      <c r="B240" s="20" t="s">
        <v>49</v>
      </c>
      <c r="C240" s="20" t="s">
        <v>48</v>
      </c>
      <c r="D240" s="20" t="s">
        <v>197</v>
      </c>
      <c r="E240" s="19" t="s">
        <v>121</v>
      </c>
      <c r="F240" s="20" t="s">
        <v>122</v>
      </c>
      <c r="G240" s="19" t="s">
        <v>31</v>
      </c>
      <c r="H240" s="20" t="s">
        <v>32</v>
      </c>
      <c r="I240" s="12">
        <v>150000</v>
      </c>
      <c r="J240" s="12"/>
      <c r="K240" s="25">
        <f t="shared" si="4"/>
        <v>0</v>
      </c>
    </row>
    <row r="241" spans="1:11" s="47" customFormat="1">
      <c r="A241" s="3"/>
      <c r="B241" s="13" t="s">
        <v>49</v>
      </c>
      <c r="C241" s="13" t="s">
        <v>55</v>
      </c>
      <c r="D241" s="13"/>
      <c r="E241" s="3"/>
      <c r="F241" s="13"/>
      <c r="G241" s="3"/>
      <c r="H241" s="13"/>
      <c r="I241" s="7">
        <f>SUM(I242:I247)</f>
        <v>3649481.52</v>
      </c>
      <c r="J241" s="7">
        <f>SUM(J242:J247)</f>
        <v>1983596.6</v>
      </c>
      <c r="K241" s="24">
        <f>SUM(J246/I246*100)</f>
        <v>97.888888888888886</v>
      </c>
    </row>
    <row r="242" spans="1:11" s="18" customFormat="1" ht="104.25" customHeight="1">
      <c r="A242" s="19"/>
      <c r="B242" s="20" t="s">
        <v>49</v>
      </c>
      <c r="C242" s="20" t="s">
        <v>55</v>
      </c>
      <c r="D242" s="20" t="s">
        <v>56</v>
      </c>
      <c r="E242" s="19" t="s">
        <v>300</v>
      </c>
      <c r="F242" s="20" t="s">
        <v>301</v>
      </c>
      <c r="G242" s="19" t="s">
        <v>29</v>
      </c>
      <c r="H242" s="20" t="s">
        <v>30</v>
      </c>
      <c r="I242" s="12">
        <v>4590</v>
      </c>
      <c r="J242" s="12">
        <v>4590</v>
      </c>
      <c r="K242" s="25">
        <f t="shared" si="4"/>
        <v>100</v>
      </c>
    </row>
    <row r="243" spans="1:11" s="18" customFormat="1" ht="114.75">
      <c r="A243" s="19"/>
      <c r="B243" s="20" t="s">
        <v>49</v>
      </c>
      <c r="C243" s="20" t="s">
        <v>55</v>
      </c>
      <c r="D243" s="20" t="s">
        <v>56</v>
      </c>
      <c r="E243" s="19" t="s">
        <v>300</v>
      </c>
      <c r="F243" s="20" t="s">
        <v>301</v>
      </c>
      <c r="G243" s="19" t="s">
        <v>31</v>
      </c>
      <c r="H243" s="20" t="s">
        <v>32</v>
      </c>
      <c r="I243" s="12">
        <v>510551.52</v>
      </c>
      <c r="J243" s="12">
        <v>510551.52</v>
      </c>
      <c r="K243" s="25">
        <f t="shared" si="4"/>
        <v>100</v>
      </c>
    </row>
    <row r="244" spans="1:11" s="18" customFormat="1" ht="76.5">
      <c r="A244" s="19"/>
      <c r="B244" s="20" t="s">
        <v>49</v>
      </c>
      <c r="C244" s="20" t="s">
        <v>55</v>
      </c>
      <c r="D244" s="20" t="s">
        <v>56</v>
      </c>
      <c r="E244" s="19" t="s">
        <v>204</v>
      </c>
      <c r="F244" s="20" t="s">
        <v>100</v>
      </c>
      <c r="G244" s="19" t="s">
        <v>27</v>
      </c>
      <c r="H244" s="20" t="s">
        <v>28</v>
      </c>
      <c r="I244" s="12">
        <v>1867140</v>
      </c>
      <c r="J244" s="12">
        <v>913114.68</v>
      </c>
      <c r="K244" s="25">
        <f t="shared" si="4"/>
        <v>48.904457084096535</v>
      </c>
    </row>
    <row r="245" spans="1:11" s="18" customFormat="1" ht="76.5">
      <c r="A245" s="19"/>
      <c r="B245" s="20" t="s">
        <v>49</v>
      </c>
      <c r="C245" s="20" t="s">
        <v>55</v>
      </c>
      <c r="D245" s="20" t="s">
        <v>56</v>
      </c>
      <c r="E245" s="19" t="s">
        <v>204</v>
      </c>
      <c r="F245" s="20" t="s">
        <v>100</v>
      </c>
      <c r="G245" s="19" t="s">
        <v>29</v>
      </c>
      <c r="H245" s="20" t="s">
        <v>30</v>
      </c>
      <c r="I245" s="12">
        <v>1213000</v>
      </c>
      <c r="J245" s="12">
        <v>528910.4</v>
      </c>
      <c r="K245" s="25">
        <f t="shared" si="4"/>
        <v>43.603495465787304</v>
      </c>
    </row>
    <row r="246" spans="1:11" s="14" customFormat="1" ht="76.5">
      <c r="A246" s="3"/>
      <c r="B246" s="20" t="s">
        <v>49</v>
      </c>
      <c r="C246" s="20" t="s">
        <v>55</v>
      </c>
      <c r="D246" s="20" t="s">
        <v>56</v>
      </c>
      <c r="E246" s="19" t="s">
        <v>204</v>
      </c>
      <c r="F246" s="20" t="s">
        <v>100</v>
      </c>
      <c r="G246" s="19" t="s">
        <v>31</v>
      </c>
      <c r="H246" s="20" t="s">
        <v>32</v>
      </c>
      <c r="I246" s="7">
        <v>27000</v>
      </c>
      <c r="J246" s="7">
        <v>26430</v>
      </c>
      <c r="K246" s="25">
        <f t="shared" si="4"/>
        <v>97.888888888888886</v>
      </c>
    </row>
    <row r="247" spans="1:11" s="14" customFormat="1" ht="89.25">
      <c r="A247" s="3"/>
      <c r="B247" s="20" t="s">
        <v>49</v>
      </c>
      <c r="C247" s="20" t="s">
        <v>55</v>
      </c>
      <c r="D247" s="20" t="s">
        <v>56</v>
      </c>
      <c r="E247" s="19" t="s">
        <v>257</v>
      </c>
      <c r="F247" s="20" t="s">
        <v>258</v>
      </c>
      <c r="G247" s="19" t="s">
        <v>27</v>
      </c>
      <c r="H247" s="20" t="s">
        <v>28</v>
      </c>
      <c r="I247" s="12">
        <v>27200</v>
      </c>
      <c r="J247" s="12">
        <v>0</v>
      </c>
      <c r="K247" s="25">
        <f t="shared" si="4"/>
        <v>0</v>
      </c>
    </row>
    <row r="248" spans="1:11" s="47" customFormat="1">
      <c r="A248" s="3"/>
      <c r="B248" s="13" t="s">
        <v>60</v>
      </c>
      <c r="C248" s="13"/>
      <c r="D248" s="13"/>
      <c r="E248" s="3"/>
      <c r="F248" s="13"/>
      <c r="G248" s="3"/>
      <c r="H248" s="13"/>
      <c r="I248" s="7">
        <f>SUM(I249)</f>
        <v>3530000</v>
      </c>
      <c r="J248" s="7">
        <f>SUM(J249)</f>
        <v>401558</v>
      </c>
      <c r="K248" s="24">
        <f t="shared" si="4"/>
        <v>11.37558073654391</v>
      </c>
    </row>
    <row r="249" spans="1:11" s="47" customFormat="1">
      <c r="A249" s="3"/>
      <c r="B249" s="13" t="s">
        <v>60</v>
      </c>
      <c r="C249" s="13" t="s">
        <v>63</v>
      </c>
      <c r="D249" s="13"/>
      <c r="E249" s="3"/>
      <c r="F249" s="13"/>
      <c r="G249" s="3"/>
      <c r="H249" s="13"/>
      <c r="I249" s="7">
        <f>SUM(I250:I253)</f>
        <v>3530000</v>
      </c>
      <c r="J249" s="7">
        <f>SUM(J250:J253)</f>
        <v>401558</v>
      </c>
      <c r="K249" s="24">
        <f t="shared" si="4"/>
        <v>11.37558073654391</v>
      </c>
    </row>
    <row r="250" spans="1:11" s="14" customFormat="1" ht="93.75" customHeight="1">
      <c r="A250" s="3"/>
      <c r="B250" s="20" t="s">
        <v>60</v>
      </c>
      <c r="C250" s="20" t="s">
        <v>63</v>
      </c>
      <c r="D250" s="20" t="s">
        <v>64</v>
      </c>
      <c r="E250" s="19" t="s">
        <v>294</v>
      </c>
      <c r="F250" s="20" t="s">
        <v>295</v>
      </c>
      <c r="G250" s="19" t="s">
        <v>302</v>
      </c>
      <c r="H250" s="20" t="s">
        <v>303</v>
      </c>
      <c r="I250" s="12">
        <v>3000000</v>
      </c>
      <c r="J250" s="12">
        <v>0</v>
      </c>
      <c r="K250" s="25">
        <f t="shared" si="4"/>
        <v>0</v>
      </c>
    </row>
    <row r="251" spans="1:11" s="14" customFormat="1" ht="63.75">
      <c r="A251" s="3"/>
      <c r="B251" s="20" t="s">
        <v>60</v>
      </c>
      <c r="C251" s="20" t="s">
        <v>63</v>
      </c>
      <c r="D251" s="20" t="s">
        <v>64</v>
      </c>
      <c r="E251" s="19" t="s">
        <v>242</v>
      </c>
      <c r="F251" s="20" t="s">
        <v>243</v>
      </c>
      <c r="G251" s="19" t="s">
        <v>31</v>
      </c>
      <c r="H251" s="20" t="s">
        <v>32</v>
      </c>
      <c r="I251" s="12">
        <v>400000</v>
      </c>
      <c r="J251" s="12">
        <v>399670</v>
      </c>
      <c r="K251" s="25">
        <f t="shared" si="4"/>
        <v>99.917500000000004</v>
      </c>
    </row>
    <row r="252" spans="1:11" s="14" customFormat="1" ht="76.5">
      <c r="A252" s="3"/>
      <c r="B252" s="20" t="s">
        <v>60</v>
      </c>
      <c r="C252" s="20" t="s">
        <v>63</v>
      </c>
      <c r="D252" s="20" t="s">
        <v>64</v>
      </c>
      <c r="E252" s="19" t="s">
        <v>205</v>
      </c>
      <c r="F252" s="20" t="s">
        <v>206</v>
      </c>
      <c r="G252" s="19" t="s">
        <v>31</v>
      </c>
      <c r="H252" s="20" t="s">
        <v>32</v>
      </c>
      <c r="I252" s="12">
        <v>80000</v>
      </c>
      <c r="J252" s="12">
        <v>1888</v>
      </c>
      <c r="K252" s="25">
        <f t="shared" si="4"/>
        <v>2.36</v>
      </c>
    </row>
    <row r="253" spans="1:11" s="14" customFormat="1" ht="89.25">
      <c r="A253" s="3"/>
      <c r="B253" s="20" t="s">
        <v>60</v>
      </c>
      <c r="C253" s="20" t="s">
        <v>63</v>
      </c>
      <c r="D253" s="20" t="s">
        <v>64</v>
      </c>
      <c r="E253" s="19" t="s">
        <v>304</v>
      </c>
      <c r="F253" s="20" t="s">
        <v>305</v>
      </c>
      <c r="G253" s="19" t="s">
        <v>31</v>
      </c>
      <c r="H253" s="20" t="s">
        <v>32</v>
      </c>
      <c r="I253" s="12">
        <v>50000</v>
      </c>
      <c r="J253" s="12">
        <v>0</v>
      </c>
      <c r="K253" s="25">
        <f t="shared" si="4"/>
        <v>0</v>
      </c>
    </row>
    <row r="254" spans="1:11" s="47" customFormat="1">
      <c r="A254" s="3"/>
      <c r="B254" s="13" t="s">
        <v>67</v>
      </c>
      <c r="C254" s="13"/>
      <c r="D254" s="13"/>
      <c r="E254" s="3"/>
      <c r="F254" s="13"/>
      <c r="G254" s="3"/>
      <c r="H254" s="13"/>
      <c r="I254" s="7">
        <f>SUM(I255+I258+I262)</f>
        <v>8874051</v>
      </c>
      <c r="J254" s="7">
        <f>SUM(J255+J258+J262)</f>
        <v>2701849.04</v>
      </c>
      <c r="K254" s="24">
        <f>SUM(J257/I257*100)</f>
        <v>92.607673743056125</v>
      </c>
    </row>
    <row r="255" spans="1:11" s="47" customFormat="1">
      <c r="A255" s="3"/>
      <c r="B255" s="13" t="s">
        <v>67</v>
      </c>
      <c r="C255" s="13" t="s">
        <v>23</v>
      </c>
      <c r="D255" s="13"/>
      <c r="E255" s="3"/>
      <c r="F255" s="13"/>
      <c r="G255" s="3"/>
      <c r="H255" s="13"/>
      <c r="I255" s="7">
        <f>SUM(I256:I257)</f>
        <v>250000</v>
      </c>
      <c r="J255" s="7">
        <f>SUM(J256:J257)</f>
        <v>235819.06</v>
      </c>
      <c r="K255" s="24">
        <f>SUM(J258/I258*100)</f>
        <v>29.625358854721096</v>
      </c>
    </row>
    <row r="256" spans="1:11" s="14" customFormat="1" ht="109.5" customHeight="1">
      <c r="A256" s="3"/>
      <c r="B256" s="20" t="s">
        <v>67</v>
      </c>
      <c r="C256" s="20" t="s">
        <v>23</v>
      </c>
      <c r="D256" s="20" t="s">
        <v>174</v>
      </c>
      <c r="E256" s="19" t="s">
        <v>207</v>
      </c>
      <c r="F256" s="20" t="s">
        <v>208</v>
      </c>
      <c r="G256" s="19" t="s">
        <v>124</v>
      </c>
      <c r="H256" s="20" t="s">
        <v>125</v>
      </c>
      <c r="I256" s="12">
        <v>137639.97</v>
      </c>
      <c r="J256" s="12">
        <v>131765.04999999999</v>
      </c>
      <c r="K256" s="25">
        <f>SUM(J256/I256*100)</f>
        <v>95.73167590780497</v>
      </c>
    </row>
    <row r="257" spans="1:11" s="18" customFormat="1" ht="63.75">
      <c r="A257" s="19"/>
      <c r="B257" s="20" t="s">
        <v>67</v>
      </c>
      <c r="C257" s="20" t="s">
        <v>23</v>
      </c>
      <c r="D257" s="20" t="s">
        <v>174</v>
      </c>
      <c r="E257" s="19" t="s">
        <v>179</v>
      </c>
      <c r="F257" s="20" t="s">
        <v>180</v>
      </c>
      <c r="G257" s="19" t="s">
        <v>31</v>
      </c>
      <c r="H257" s="20" t="s">
        <v>32</v>
      </c>
      <c r="I257" s="12">
        <v>112360.03</v>
      </c>
      <c r="J257" s="12">
        <v>104054.01</v>
      </c>
      <c r="K257" s="25">
        <f>SUM(J257/I257*100)</f>
        <v>92.607673743056125</v>
      </c>
    </row>
    <row r="258" spans="1:11">
      <c r="A258" s="19"/>
      <c r="B258" s="13" t="s">
        <v>67</v>
      </c>
      <c r="C258" s="13" t="s">
        <v>48</v>
      </c>
      <c r="D258" s="13"/>
      <c r="E258" s="3"/>
      <c r="F258" s="13"/>
      <c r="G258" s="3"/>
      <c r="H258" s="13"/>
      <c r="I258" s="7">
        <f>SUM(I259:I261)</f>
        <v>8324051</v>
      </c>
      <c r="J258" s="7">
        <f>SUM(J259:J261)</f>
        <v>2466029.98</v>
      </c>
      <c r="K258" s="24">
        <f>SUM(J261/I261*100)</f>
        <v>24.414839285714287</v>
      </c>
    </row>
    <row r="259" spans="1:11" s="18" customFormat="1" ht="63.75">
      <c r="A259" s="19"/>
      <c r="B259" s="20" t="s">
        <v>67</v>
      </c>
      <c r="C259" s="20" t="s">
        <v>48</v>
      </c>
      <c r="D259" s="20" t="s">
        <v>68</v>
      </c>
      <c r="E259" s="19" t="s">
        <v>209</v>
      </c>
      <c r="F259" s="20" t="s">
        <v>210</v>
      </c>
      <c r="G259" s="19" t="s">
        <v>31</v>
      </c>
      <c r="H259" s="20" t="s">
        <v>32</v>
      </c>
      <c r="I259" s="12">
        <v>1724051</v>
      </c>
      <c r="J259" s="12">
        <v>698798.98</v>
      </c>
      <c r="K259" s="25">
        <f t="shared" ref="K259:K265" si="5">SUM(J259/I259*100)</f>
        <v>40.53238448282562</v>
      </c>
    </row>
    <row r="260" spans="1:11" s="18" customFormat="1" ht="111" customHeight="1">
      <c r="A260" s="19"/>
      <c r="B260" s="20" t="s">
        <v>67</v>
      </c>
      <c r="C260" s="20" t="s">
        <v>48</v>
      </c>
      <c r="D260" s="20" t="s">
        <v>68</v>
      </c>
      <c r="E260" s="19" t="s">
        <v>209</v>
      </c>
      <c r="F260" s="20" t="s">
        <v>210</v>
      </c>
      <c r="G260" s="19" t="s">
        <v>124</v>
      </c>
      <c r="H260" s="20" t="s">
        <v>125</v>
      </c>
      <c r="I260" s="12">
        <v>1000000</v>
      </c>
      <c r="J260" s="12">
        <v>400000</v>
      </c>
      <c r="K260" s="25">
        <f>SUM(J260/I260*100)</f>
        <v>40</v>
      </c>
    </row>
    <row r="261" spans="1:11" s="14" customFormat="1" ht="89.25">
      <c r="A261" s="3"/>
      <c r="B261" s="20" t="s">
        <v>67</v>
      </c>
      <c r="C261" s="20" t="s">
        <v>48</v>
      </c>
      <c r="D261" s="20" t="s">
        <v>68</v>
      </c>
      <c r="E261" s="19" t="s">
        <v>69</v>
      </c>
      <c r="F261" s="20" t="s">
        <v>70</v>
      </c>
      <c r="G261" s="19" t="s">
        <v>31</v>
      </c>
      <c r="H261" s="20" t="s">
        <v>32</v>
      </c>
      <c r="I261" s="12">
        <v>5600000</v>
      </c>
      <c r="J261" s="12">
        <v>1367231</v>
      </c>
      <c r="K261" s="25">
        <f t="shared" si="5"/>
        <v>24.414839285714287</v>
      </c>
    </row>
    <row r="262" spans="1:11" s="10" customFormat="1" ht="12.75">
      <c r="A262" s="3"/>
      <c r="B262" s="13" t="s">
        <v>67</v>
      </c>
      <c r="C262" s="13" t="s">
        <v>49</v>
      </c>
      <c r="D262" s="13"/>
      <c r="E262" s="3"/>
      <c r="F262" s="13"/>
      <c r="G262" s="3"/>
      <c r="H262" s="13"/>
      <c r="I262" s="7">
        <v>300000</v>
      </c>
      <c r="J262" s="7">
        <v>0</v>
      </c>
      <c r="K262" s="24">
        <f t="shared" si="5"/>
        <v>0</v>
      </c>
    </row>
    <row r="263" spans="1:11" s="18" customFormat="1" ht="63.75">
      <c r="A263" s="19"/>
      <c r="B263" s="20" t="s">
        <v>67</v>
      </c>
      <c r="C263" s="20" t="s">
        <v>49</v>
      </c>
      <c r="D263" s="20" t="s">
        <v>71</v>
      </c>
      <c r="E263" s="19" t="s">
        <v>72</v>
      </c>
      <c r="F263" s="20" t="s">
        <v>73</v>
      </c>
      <c r="G263" s="19" t="s">
        <v>31</v>
      </c>
      <c r="H263" s="20" t="s">
        <v>32</v>
      </c>
      <c r="I263" s="12">
        <v>300000</v>
      </c>
      <c r="J263" s="12">
        <v>0</v>
      </c>
      <c r="K263" s="25">
        <f t="shared" si="5"/>
        <v>0</v>
      </c>
    </row>
    <row r="264" spans="1:11" s="47" customFormat="1">
      <c r="A264" s="3"/>
      <c r="B264" s="13" t="s">
        <v>24</v>
      </c>
      <c r="C264" s="13" t="s">
        <v>228</v>
      </c>
      <c r="D264" s="13"/>
      <c r="E264" s="3"/>
      <c r="F264" s="13"/>
      <c r="G264" s="3"/>
      <c r="H264" s="13"/>
      <c r="I264" s="7">
        <v>130000</v>
      </c>
      <c r="J264" s="7">
        <v>35000</v>
      </c>
      <c r="K264" s="24">
        <f>SUM(J266/I266*100)</f>
        <v>4.8563799205801104</v>
      </c>
    </row>
    <row r="265" spans="1:11" s="18" customFormat="1" ht="63.75">
      <c r="A265" s="19"/>
      <c r="B265" s="20" t="s">
        <v>24</v>
      </c>
      <c r="C265" s="20" t="s">
        <v>23</v>
      </c>
      <c r="D265" s="20"/>
      <c r="E265" s="19" t="s">
        <v>211</v>
      </c>
      <c r="F265" s="20" t="s">
        <v>212</v>
      </c>
      <c r="G265" s="19" t="s">
        <v>31</v>
      </c>
      <c r="H265" s="20" t="s">
        <v>32</v>
      </c>
      <c r="I265" s="12">
        <v>130000</v>
      </c>
      <c r="J265" s="12">
        <v>35000</v>
      </c>
      <c r="K265" s="25">
        <f t="shared" si="5"/>
        <v>26.923076923076923</v>
      </c>
    </row>
    <row r="266" spans="1:11">
      <c r="A266" s="19"/>
      <c r="B266" s="13" t="s">
        <v>19</v>
      </c>
      <c r="C266" s="13"/>
      <c r="D266" s="13"/>
      <c r="E266" s="3"/>
      <c r="F266" s="13"/>
      <c r="G266" s="3"/>
      <c r="H266" s="13"/>
      <c r="I266" s="7">
        <f>SUM(I267+I272)</f>
        <v>4633600</v>
      </c>
      <c r="J266" s="7">
        <f>SUM(J267+J272)</f>
        <v>225025.22</v>
      </c>
      <c r="K266" s="24">
        <f>SUM(J269/I269*100)</f>
        <v>0</v>
      </c>
    </row>
    <row r="267" spans="1:11">
      <c r="A267" s="19"/>
      <c r="B267" s="13" t="s">
        <v>19</v>
      </c>
      <c r="C267" s="13" t="s">
        <v>49</v>
      </c>
      <c r="D267" s="13"/>
      <c r="E267" s="3"/>
      <c r="F267" s="13"/>
      <c r="G267" s="3"/>
      <c r="H267" s="13"/>
      <c r="I267" s="7">
        <f>SUM(I268:I271)</f>
        <v>2350000</v>
      </c>
      <c r="J267" s="7">
        <f>SUM(J268:J271)</f>
        <v>225025.22</v>
      </c>
      <c r="K267" s="24">
        <f>SUM(J270/I270*100)</f>
        <v>73.210087999999999</v>
      </c>
    </row>
    <row r="268" spans="1:11" s="18" customFormat="1" ht="80.25" customHeight="1">
      <c r="A268" s="19"/>
      <c r="B268" s="20" t="s">
        <v>19</v>
      </c>
      <c r="C268" s="20" t="s">
        <v>49</v>
      </c>
      <c r="D268" s="20" t="s">
        <v>75</v>
      </c>
      <c r="E268" s="19" t="s">
        <v>306</v>
      </c>
      <c r="F268" s="20" t="s">
        <v>307</v>
      </c>
      <c r="G268" s="19" t="s">
        <v>78</v>
      </c>
      <c r="H268" s="20" t="s">
        <v>79</v>
      </c>
      <c r="I268" s="12">
        <v>1500000</v>
      </c>
      <c r="J268" s="12"/>
      <c r="K268" s="25">
        <f t="shared" ref="K268:K280" si="6">SUM(J268/I268*100)</f>
        <v>0</v>
      </c>
    </row>
    <row r="269" spans="1:11" s="18" customFormat="1" ht="51">
      <c r="A269" s="19"/>
      <c r="B269" s="20" t="s">
        <v>19</v>
      </c>
      <c r="C269" s="20" t="s">
        <v>49</v>
      </c>
      <c r="D269" s="20" t="s">
        <v>75</v>
      </c>
      <c r="E269" s="19" t="s">
        <v>215</v>
      </c>
      <c r="F269" s="20" t="s">
        <v>216</v>
      </c>
      <c r="G269" s="19" t="s">
        <v>78</v>
      </c>
      <c r="H269" s="20" t="s">
        <v>79</v>
      </c>
      <c r="I269" s="12">
        <v>500000</v>
      </c>
      <c r="J269" s="12"/>
      <c r="K269" s="25">
        <f t="shared" si="6"/>
        <v>0</v>
      </c>
    </row>
    <row r="270" spans="1:11" s="18" customFormat="1" ht="63.75">
      <c r="A270" s="19"/>
      <c r="B270" s="20" t="s">
        <v>19</v>
      </c>
      <c r="C270" s="20" t="s">
        <v>49</v>
      </c>
      <c r="D270" s="20" t="s">
        <v>75</v>
      </c>
      <c r="E270" s="19" t="s">
        <v>217</v>
      </c>
      <c r="F270" s="20" t="s">
        <v>218</v>
      </c>
      <c r="G270" s="19" t="s">
        <v>31</v>
      </c>
      <c r="H270" s="20" t="s">
        <v>32</v>
      </c>
      <c r="I270" s="12">
        <v>250000</v>
      </c>
      <c r="J270" s="12">
        <v>183025.22</v>
      </c>
      <c r="K270" s="25">
        <f t="shared" si="6"/>
        <v>73.210087999999999</v>
      </c>
    </row>
    <row r="271" spans="1:11" s="18" customFormat="1" ht="70.5" customHeight="1">
      <c r="A271" s="19"/>
      <c r="B271" s="20" t="s">
        <v>19</v>
      </c>
      <c r="C271" s="20" t="s">
        <v>49</v>
      </c>
      <c r="D271" s="20" t="s">
        <v>75</v>
      </c>
      <c r="E271" s="19" t="s">
        <v>217</v>
      </c>
      <c r="F271" s="20" t="s">
        <v>218</v>
      </c>
      <c r="G271" s="19" t="s">
        <v>219</v>
      </c>
      <c r="H271" s="20" t="s">
        <v>220</v>
      </c>
      <c r="I271" s="12">
        <v>100000</v>
      </c>
      <c r="J271" s="12">
        <v>42000</v>
      </c>
      <c r="K271" s="25">
        <f t="shared" si="6"/>
        <v>42</v>
      </c>
    </row>
    <row r="272" spans="1:11" s="47" customFormat="1">
      <c r="A272" s="3"/>
      <c r="B272" s="13" t="s">
        <v>19</v>
      </c>
      <c r="C272" s="13" t="s">
        <v>60</v>
      </c>
      <c r="D272" s="13"/>
      <c r="E272" s="3"/>
      <c r="F272" s="13"/>
      <c r="G272" s="3"/>
      <c r="H272" s="13"/>
      <c r="I272" s="7">
        <f>SUM(I273)</f>
        <v>2283600</v>
      </c>
      <c r="J272" s="7">
        <f>SUM(J273)</f>
        <v>0</v>
      </c>
      <c r="K272" s="24">
        <f>SUM(J272/I272*100)</f>
        <v>0</v>
      </c>
    </row>
    <row r="273" spans="1:11" s="18" customFormat="1" ht="102">
      <c r="A273" s="19"/>
      <c r="B273" s="20" t="s">
        <v>19</v>
      </c>
      <c r="C273" s="20" t="s">
        <v>60</v>
      </c>
      <c r="D273" s="20" t="s">
        <v>308</v>
      </c>
      <c r="E273" s="19" t="s">
        <v>309</v>
      </c>
      <c r="F273" s="20" t="s">
        <v>310</v>
      </c>
      <c r="G273" s="19" t="s">
        <v>302</v>
      </c>
      <c r="H273" s="20" t="s">
        <v>303</v>
      </c>
      <c r="I273" s="12">
        <v>2283600</v>
      </c>
      <c r="J273" s="12">
        <v>0</v>
      </c>
      <c r="K273" s="25">
        <f>SUM(J273/I273*100)</f>
        <v>0</v>
      </c>
    </row>
    <row r="274" spans="1:11" s="47" customFormat="1">
      <c r="A274" s="3"/>
      <c r="B274" s="13" t="s">
        <v>20</v>
      </c>
      <c r="C274" s="13"/>
      <c r="D274" s="13"/>
      <c r="E274" s="3"/>
      <c r="F274" s="13"/>
      <c r="G274" s="3"/>
      <c r="H274" s="13"/>
      <c r="I274" s="7">
        <f>SUM(I275)</f>
        <v>440000</v>
      </c>
      <c r="J274" s="7">
        <f>SUM(J275)</f>
        <v>292094.74</v>
      </c>
      <c r="K274" s="24">
        <f t="shared" si="6"/>
        <v>66.385168181818173</v>
      </c>
    </row>
    <row r="275" spans="1:11" s="48" customFormat="1" ht="63.75">
      <c r="A275" s="19"/>
      <c r="B275" s="20" t="s">
        <v>20</v>
      </c>
      <c r="C275" s="20" t="s">
        <v>48</v>
      </c>
      <c r="D275" s="20"/>
      <c r="E275" s="19" t="s">
        <v>221</v>
      </c>
      <c r="F275" s="20" t="s">
        <v>222</v>
      </c>
      <c r="G275" s="19" t="s">
        <v>31</v>
      </c>
      <c r="H275" s="20" t="s">
        <v>32</v>
      </c>
      <c r="I275" s="12">
        <v>440000</v>
      </c>
      <c r="J275" s="12">
        <v>292094.74</v>
      </c>
      <c r="K275" s="25">
        <f t="shared" si="6"/>
        <v>66.385168181818173</v>
      </c>
    </row>
    <row r="276" spans="1:11" s="47" customFormat="1">
      <c r="A276" s="3"/>
      <c r="B276" s="13" t="s">
        <v>63</v>
      </c>
      <c r="C276" s="13"/>
      <c r="D276" s="13"/>
      <c r="E276" s="3"/>
      <c r="F276" s="13"/>
      <c r="G276" s="3"/>
      <c r="H276" s="13"/>
      <c r="I276" s="7">
        <f>SUM(I277)</f>
        <v>1469300</v>
      </c>
      <c r="J276" s="7">
        <f>SUM(J277)</f>
        <v>734679</v>
      </c>
      <c r="K276" s="24">
        <f t="shared" si="6"/>
        <v>50.001973728986592</v>
      </c>
    </row>
    <row r="277" spans="1:11" s="47" customFormat="1">
      <c r="A277" s="3"/>
      <c r="B277" s="13" t="s">
        <v>63</v>
      </c>
      <c r="C277" s="13" t="s">
        <v>48</v>
      </c>
      <c r="D277" s="13"/>
      <c r="E277" s="3"/>
      <c r="F277" s="13"/>
      <c r="G277" s="3"/>
      <c r="H277" s="13"/>
      <c r="I277" s="7">
        <f>SUM(I278:I279)</f>
        <v>1469300</v>
      </c>
      <c r="J277" s="7">
        <f>SUM(J278:J279)</f>
        <v>734679</v>
      </c>
      <c r="K277" s="24">
        <f t="shared" si="6"/>
        <v>50.001973728986592</v>
      </c>
    </row>
    <row r="278" spans="1:11" s="11" customFormat="1" ht="127.5">
      <c r="A278" s="9"/>
      <c r="B278" s="20" t="s">
        <v>63</v>
      </c>
      <c r="C278" s="20" t="s">
        <v>48</v>
      </c>
      <c r="D278" s="20" t="s">
        <v>223</v>
      </c>
      <c r="E278" s="19" t="s">
        <v>224</v>
      </c>
      <c r="F278" s="20" t="s">
        <v>225</v>
      </c>
      <c r="G278" s="19" t="s">
        <v>92</v>
      </c>
      <c r="H278" s="20" t="s">
        <v>141</v>
      </c>
      <c r="I278" s="12">
        <v>587700</v>
      </c>
      <c r="J278" s="12">
        <v>293850</v>
      </c>
      <c r="K278" s="25">
        <f t="shared" si="6"/>
        <v>50</v>
      </c>
    </row>
    <row r="279" spans="1:11" ht="127.5">
      <c r="A279" s="22"/>
      <c r="B279" s="20" t="s">
        <v>63</v>
      </c>
      <c r="C279" s="20" t="s">
        <v>48</v>
      </c>
      <c r="D279" s="20" t="s">
        <v>223</v>
      </c>
      <c r="E279" s="19" t="s">
        <v>226</v>
      </c>
      <c r="F279" s="20" t="s">
        <v>100</v>
      </c>
      <c r="G279" s="19" t="s">
        <v>92</v>
      </c>
      <c r="H279" s="20" t="s">
        <v>141</v>
      </c>
      <c r="I279" s="12">
        <v>881600</v>
      </c>
      <c r="J279" s="12">
        <v>440829</v>
      </c>
      <c r="K279" s="25">
        <f t="shared" si="6"/>
        <v>50.003289473684212</v>
      </c>
    </row>
    <row r="280" spans="1:11" s="49" customFormat="1">
      <c r="A280" s="57" t="s">
        <v>311</v>
      </c>
      <c r="B280" s="58"/>
      <c r="C280" s="58"/>
      <c r="D280" s="58"/>
      <c r="E280" s="58"/>
      <c r="F280" s="58"/>
      <c r="G280" s="58"/>
      <c r="H280" s="59"/>
      <c r="I280" s="7">
        <f>SUM(I213+I202+I172+I149+I88+I61+I12)</f>
        <v>450323221.99000001</v>
      </c>
      <c r="J280" s="7">
        <f>SUM(J213+J202+J172+J149+J88+J61+J12)</f>
        <v>215469555.06</v>
      </c>
      <c r="K280" s="24">
        <f t="shared" si="6"/>
        <v>47.847755687088409</v>
      </c>
    </row>
  </sheetData>
  <mergeCells count="15">
    <mergeCell ref="A280:H280"/>
    <mergeCell ref="D202:H202"/>
    <mergeCell ref="D213:H213"/>
    <mergeCell ref="B12:H12"/>
    <mergeCell ref="D61:G61"/>
    <mergeCell ref="D88:H88"/>
    <mergeCell ref="D149:H149"/>
    <mergeCell ref="D172:H172"/>
    <mergeCell ref="I6:K6"/>
    <mergeCell ref="I7:K7"/>
    <mergeCell ref="A8:K8"/>
    <mergeCell ref="I1:K1"/>
    <mergeCell ref="I3:K3"/>
    <mergeCell ref="I4:K4"/>
    <mergeCell ref="I5:K5"/>
  </mergeCells>
  <phoneticPr fontId="17" type="noConversion"/>
  <pageMargins left="0.59055118110236227" right="0.59055118110236227" top="0.98425196850393704" bottom="0.78740157480314965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2013-07-24T06:34:22Z</cp:lastPrinted>
  <dcterms:created xsi:type="dcterms:W3CDTF">2006-09-28T05:33:49Z</dcterms:created>
  <dcterms:modified xsi:type="dcterms:W3CDTF">2013-07-24T06:34:36Z</dcterms:modified>
</cp:coreProperties>
</file>